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465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D17" i="2"/>
  <c r="D15"/>
  <c r="D18"/>
  <c r="B5" i="7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 s="1"/>
  <c r="C19"/>
  <c r="B19"/>
  <c r="C18"/>
  <c r="B18"/>
  <c r="C17"/>
  <c r="B17"/>
  <c r="C16"/>
  <c r="B16"/>
  <c r="C13"/>
  <c r="B13"/>
  <c r="C12"/>
  <c r="B12"/>
  <c r="C11"/>
  <c r="B11" s="1"/>
  <c r="F10"/>
  <c r="D10"/>
  <c r="C9"/>
  <c r="B9"/>
  <c r="C8"/>
  <c r="B8" s="1"/>
  <c r="C7"/>
  <c r="B7" s="1"/>
  <c r="C6"/>
  <c r="B6" s="1"/>
  <c r="F5"/>
  <c r="E5"/>
  <c r="D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 s="1"/>
  <c r="C46"/>
  <c r="B46"/>
  <c r="C45"/>
  <c r="B45"/>
  <c r="C44"/>
  <c r="B44" s="1"/>
  <c r="C43"/>
  <c r="B43"/>
  <c r="C42"/>
  <c r="B42"/>
  <c r="C41"/>
  <c r="B41"/>
  <c r="C40"/>
  <c r="B40" s="1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 s="1"/>
  <c r="C29"/>
  <c r="B29"/>
  <c r="C28"/>
  <c r="B28" s="1"/>
  <c r="C27"/>
  <c r="B27"/>
  <c r="C26"/>
  <c r="B26"/>
  <c r="C25"/>
  <c r="B25"/>
  <c r="C24"/>
  <c r="B24"/>
  <c r="C23"/>
  <c r="B23"/>
  <c r="C22"/>
  <c r="B22" s="1"/>
  <c r="C21"/>
  <c r="B21" s="1"/>
  <c r="F20"/>
  <c r="D20"/>
  <c r="C19"/>
  <c r="B19"/>
  <c r="C18"/>
  <c r="B18"/>
  <c r="C17"/>
  <c r="B17" s="1"/>
  <c r="C16"/>
  <c r="B16" s="1"/>
  <c r="C15"/>
  <c r="B15"/>
  <c r="C14"/>
  <c r="B14" s="1"/>
  <c r="C13"/>
  <c r="B13" s="1"/>
  <c r="C12"/>
  <c r="B12" s="1"/>
  <c r="C11"/>
  <c r="B11"/>
  <c r="C10"/>
  <c r="B10"/>
  <c r="C9"/>
  <c r="B9"/>
  <c r="C8"/>
  <c r="B8" s="1"/>
  <c r="C7"/>
  <c r="B7" s="1"/>
  <c r="F6"/>
  <c r="E6"/>
  <c r="D6"/>
  <c r="D112" s="1"/>
  <c r="C21" i="5"/>
  <c r="B21"/>
  <c r="C20"/>
  <c r="B20"/>
  <c r="C19"/>
  <c r="B19" s="1"/>
  <c r="C18"/>
  <c r="B18" s="1"/>
  <c r="C17"/>
  <c r="B17" s="1"/>
  <c r="C16"/>
  <c r="B16" s="1"/>
  <c r="C15"/>
  <c r="B15" s="1"/>
  <c r="C14"/>
  <c r="B14" s="1"/>
  <c r="C13"/>
  <c r="B13"/>
  <c r="C12"/>
  <c r="B12" s="1"/>
  <c r="C11"/>
  <c r="B11" s="1"/>
  <c r="C10"/>
  <c r="B10" s="1"/>
  <c r="C9"/>
  <c r="B9" s="1"/>
  <c r="C8"/>
  <c r="B8" s="1"/>
  <c r="C7"/>
  <c r="B7" s="1"/>
  <c r="C6"/>
  <c r="B6" s="1"/>
  <c r="F20" i="4"/>
  <c r="D20"/>
  <c r="D19"/>
  <c r="D18"/>
  <c r="D17"/>
  <c r="B16"/>
  <c r="B20" s="1"/>
  <c r="D15"/>
  <c r="D14"/>
  <c r="D13"/>
  <c r="D12"/>
  <c r="D11"/>
  <c r="D10"/>
  <c r="C28" i="3"/>
  <c r="B28" s="1"/>
  <c r="C27"/>
  <c r="B27"/>
  <c r="C26"/>
  <c r="B26"/>
  <c r="C25"/>
  <c r="B25"/>
  <c r="C24"/>
  <c r="B24"/>
  <c r="C23"/>
  <c r="B23"/>
  <c r="C22"/>
  <c r="B22"/>
  <c r="C21"/>
  <c r="B21"/>
  <c r="C20"/>
  <c r="B20"/>
  <c r="C19"/>
  <c r="B19" s="1"/>
  <c r="C18"/>
  <c r="B18" s="1"/>
  <c r="C17"/>
  <c r="B17" s="1"/>
  <c r="C16"/>
  <c r="B16" s="1"/>
  <c r="C15"/>
  <c r="B15" s="1"/>
  <c r="C14"/>
  <c r="B14" s="1"/>
  <c r="C13"/>
  <c r="B13" s="1"/>
  <c r="C12"/>
  <c r="B12" s="1"/>
  <c r="C11"/>
  <c r="B11" s="1"/>
  <c r="C10"/>
  <c r="B10" s="1"/>
  <c r="C9"/>
  <c r="B9" s="1"/>
  <c r="C8"/>
  <c r="B8" s="1"/>
  <c r="C7"/>
  <c r="B7" s="1"/>
  <c r="C6"/>
  <c r="B6" s="1"/>
  <c r="H22" i="2"/>
  <c r="D22"/>
  <c r="C22" s="1"/>
  <c r="B22" s="1"/>
  <c r="H21"/>
  <c r="D21"/>
  <c r="C21" s="1"/>
  <c r="B21" s="1"/>
  <c r="H20"/>
  <c r="C20" s="1"/>
  <c r="B20" s="1"/>
  <c r="H19"/>
  <c r="D19"/>
  <c r="C19" s="1"/>
  <c r="B19" s="1"/>
  <c r="H18"/>
  <c r="H17"/>
  <c r="H16"/>
  <c r="D16"/>
  <c r="C16" s="1"/>
  <c r="B16" s="1"/>
  <c r="H15"/>
  <c r="H14"/>
  <c r="D14"/>
  <c r="H13"/>
  <c r="D13"/>
  <c r="H12"/>
  <c r="D12"/>
  <c r="H11"/>
  <c r="D11"/>
  <c r="H10"/>
  <c r="D10"/>
  <c r="H9"/>
  <c r="D9"/>
  <c r="H8"/>
  <c r="D8"/>
  <c r="H7"/>
  <c r="D7"/>
  <c r="D19" i="1"/>
  <c r="B16"/>
  <c r="B19" s="1"/>
  <c r="C7" i="2" l="1"/>
  <c r="B7" s="1"/>
  <c r="C8"/>
  <c r="B8" s="1"/>
  <c r="C9"/>
  <c r="B9" s="1"/>
  <c r="C10"/>
  <c r="B10" s="1"/>
  <c r="C11"/>
  <c r="B11" s="1"/>
  <c r="C12"/>
  <c r="B12" s="1"/>
  <c r="C13"/>
  <c r="B13" s="1"/>
  <c r="C14"/>
  <c r="B14" s="1"/>
  <c r="C17"/>
  <c r="B17" s="1"/>
  <c r="C15"/>
  <c r="B15" s="1"/>
  <c r="C20" i="6"/>
  <c r="B5" i="10"/>
  <c r="C5"/>
  <c r="B6" i="6"/>
  <c r="C6"/>
  <c r="C112" s="1"/>
  <c r="B20"/>
  <c r="C18" i="2"/>
  <c r="B18" s="1"/>
  <c r="B112" i="6" l="1"/>
</calcChain>
</file>

<file path=xl/sharedStrings.xml><?xml version="1.0" encoding="utf-8"?>
<sst xmlns="http://schemas.openxmlformats.org/spreadsheetml/2006/main" count="390" uniqueCount="246">
  <si>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</si>
  <si>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</si>
  <si>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</si>
  <si>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</si>
  <si>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</si>
  <si>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</si>
  <si>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</si>
  <si>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</si>
  <si>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</si>
  <si>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</si>
  <si>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</si>
  <si>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</si>
  <si>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</si>
  <si>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</si>
  <si>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</si>
  <si>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</si>
  <si>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</si>
  <si>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</si>
  <si>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</si>
  <si>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</si>
  <si>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</si>
  <si>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</si>
  <si>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</si>
  <si>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</si>
  <si>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</si>
  <si>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</si>
  <si>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</si>
  <si>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</si>
  <si>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</si>
  <si>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</si>
  <si>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</si>
  <si>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</si>
  <si>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</si>
  <si>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</si>
  <si>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</si>
  <si>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</si>
  <si>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</si>
  <si>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</si>
  <si>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</si>
  <si>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</si>
  <si>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</si>
  <si>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</si>
  <si>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</si>
  <si>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</si>
  <si>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</si>
  <si>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</si>
  <si>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</si>
  <si>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</si>
  <si>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</si>
  <si>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</si>
  <si>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</si>
  <si>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</si>
  <si>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</si>
  <si>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</si>
  <si>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</si>
  <si>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</si>
  <si>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</si>
  <si>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</si>
  <si>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</si>
  <si>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</si>
  <si>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</si>
  <si>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</si>
  <si>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</si>
  <si>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</si>
  <si>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</si>
  <si>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</si>
  <si>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</si>
  <si>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</si>
  <si>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</si>
  <si>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</si>
  <si>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</si>
  <si>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</si>
  <si>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</si>
  <si>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</si>
  <si>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</si>
  <si>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</si>
  <si>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</si>
  <si>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</si>
  <si>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</si>
  <si>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</si>
  <si>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</si>
  <si>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</si>
  <si>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</si>
  <si>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</si>
  <si>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</si>
  <si>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</si>
  <si>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</si>
  <si>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</si>
  <si>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</si>
  <si>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</si>
  <si>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</si>
  <si>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</si>
  <si>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</si>
  <si>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</si>
  <si>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</si>
  <si>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</si>
  <si>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</si>
  <si>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</si>
  <si>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</si>
  <si>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</si>
  <si>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</si>
  <si>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</si>
  <si>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</si>
  <si>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</si>
  <si>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</si>
  <si>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</si>
  <si>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</si>
  <si>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</si>
  <si>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</si>
  <si>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</si>
  <si>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</si>
  <si>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</si>
  <si>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</si>
  <si>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</si>
  <si>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</si>
  <si>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</si>
  <si>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</si>
  <si>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</si>
  <si>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</si>
  <si>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</si>
  <si>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</si>
  <si>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</si>
  <si>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</si>
  <si>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</si>
  <si>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</si>
  <si>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</si>
  <si>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</si>
  <si>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</si>
  <si>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</si>
  <si>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</si>
  <si>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</si>
  <si>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</si>
  <si>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</si>
  <si>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</si>
  <si>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</si>
  <si>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</si>
  <si>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</si>
  <si>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</si>
  <si>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</si>
  <si>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</si>
  <si>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</si>
  <si>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</si>
  <si>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</si>
  <si>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</si>
  <si>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</si>
  <si>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</si>
  <si>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</si>
  <si>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</si>
  <si>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</si>
  <si>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</si>
  <si>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</si>
  <si>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</si>
  <si>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</si>
  <si>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</si>
  <si>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</si>
  <si>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</si>
  <si>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</si>
  <si>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</si>
  <si>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</si>
  <si>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</si>
  <si>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</si>
  <si>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</si>
  <si>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</si>
  <si>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</si>
  <si>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</si>
  <si>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</si>
  <si>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</si>
  <si>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</si>
  <si>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</si>
  <si>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</si>
  <si>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</si>
  <si>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</si>
  <si>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</si>
  <si>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</si>
  <si>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</si>
  <si>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</si>
  <si>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</si>
  <si>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</si>
  <si>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</si>
  <si>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</si>
  <si>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</si>
  <si>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</si>
  <si>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</si>
  <si>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</si>
  <si>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</si>
  <si>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</si>
  <si>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</si>
  <si>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</si>
  <si>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</si>
  <si>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</si>
  <si>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</si>
  <si>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</si>
  <si>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</si>
  <si>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</si>
  <si>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</si>
  <si>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</si>
  <si>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</si>
  <si>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</si>
  <si>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</si>
  <si>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</si>
  <si>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</si>
  <si>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</si>
  <si>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</si>
  <si>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</si>
  <si>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</si>
  <si>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</si>
  <si>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</si>
  <si>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</si>
  <si>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</si>
  <si>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</si>
  <si>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</si>
  <si>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</si>
  <si>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</si>
  <si>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</si>
  <si>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</si>
  <si>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</si>
  <si>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</si>
  <si>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</si>
  <si>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</si>
  <si>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</si>
  <si>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财政对工伤保险基金的补助</t>
  </si>
  <si>
    <t xml:space="preserve">      财政对生育保险基金的补助</t>
  </si>
  <si>
    <t xml:space="preserve">       事业单位医疗</t>
  </si>
  <si>
    <t xml:space="preserve">       事业运行</t>
  </si>
  <si>
    <t xml:space="preserve">      住房公积金</t>
  </si>
  <si>
    <t>行政事业单位养老金</t>
  </si>
  <si>
    <t xml:space="preserve">   机关事业单位年金缴费</t>
  </si>
  <si>
    <t xml:space="preserve">   机关事业单位基本养老保险缴费</t>
  </si>
  <si>
    <t xml:space="preserve">   机关事业单位失业保险缴费</t>
  </si>
  <si>
    <t>其他社会保障和就业支出</t>
  </si>
  <si>
    <t xml:space="preserve">      2、“2021年预算数”的实有人员  58  人，其中：在职人员   34 人，离退休人员  24 人。</t>
    <phoneticPr fontId="7" type="noConversion"/>
  </si>
  <si>
    <t>二、外交支出</t>
  </si>
  <si>
    <t>三、国防支出</t>
  </si>
  <si>
    <t>一般公共服务</t>
    <phoneticPr fontId="7" type="noConversion"/>
  </si>
  <si>
    <t>八、社会保障和就业支出</t>
    <phoneticPr fontId="7" type="noConversion"/>
  </si>
  <si>
    <t>八、社会保障和就业支出</t>
    <phoneticPr fontId="7" type="noConversion"/>
  </si>
  <si>
    <t>八、社会保障和就业支出</t>
    <phoneticPr fontId="7" type="noConversion"/>
  </si>
  <si>
    <t>八、社会保障和就业支出</t>
    <phoneticPr fontId="7" type="noConversion"/>
  </si>
  <si>
    <t>十、卫生健康支出</t>
    <phoneticPr fontId="7" type="noConversion"/>
  </si>
  <si>
    <t>十、卫生健康支出</t>
    <phoneticPr fontId="7" type="noConversion"/>
  </si>
  <si>
    <t>十、卫生健康支出</t>
    <phoneticPr fontId="7" type="noConversion"/>
  </si>
  <si>
    <t>十三、农林水支出</t>
    <phoneticPr fontId="7" type="noConversion"/>
  </si>
  <si>
    <t>十三、农林水支出</t>
    <phoneticPr fontId="7" type="noConversion"/>
  </si>
  <si>
    <t>二十、住房保障支出</t>
    <phoneticPr fontId="7" type="noConversion"/>
  </si>
  <si>
    <t>二十、住房保障支出</t>
    <phoneticPr fontId="7" type="noConversion"/>
  </si>
  <si>
    <t>二十、住房保障支出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</si>
</sst>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8" fillId="0" borderId="1" xfId="1" applyFont="1" applyBorder="1">
      <alignment vertical="center"/>
    </xf>
    <xf numFmtId="0" fontId="9" fillId="0" borderId="14" xfId="0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C12" sqref="C12"/>
    </sheetView>
  </sheetViews>
  <sheetFormatPr defaultColWidth="9" defaultRowHeight="13.5"/>
  <cols>
    <col min="1" max="1" width="29.625" customWidth="1"/>
    <col min="2" max="2" width="15.375" customWidth="1"/>
    <col min="3" max="3" width="26.5" customWidth="1"/>
    <col min="4" max="4" width="14.375" customWidth="1"/>
  </cols>
  <sheetData>
    <row r="2" spans="1:4" ht="31.5" customHeight="1">
      <c r="A2" s="30" t="s">
        <v>0</v>
      </c>
      <c r="B2" s="30"/>
      <c r="C2" s="30"/>
      <c r="D2" s="30"/>
    </row>
    <row r="3" spans="1:4" ht="22.5" customHeight="1">
      <c r="D3" s="9" t="s">
        <v>1</v>
      </c>
    </row>
    <row r="4" spans="1:4" ht="21" customHeight="1">
      <c r="A4" s="31" t="s">
        <v>2</v>
      </c>
      <c r="B4" s="32"/>
      <c r="C4" s="31" t="s">
        <v>3</v>
      </c>
      <c r="D4" s="32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thickBot="1">
      <c r="A6" s="7" t="s">
        <v>6</v>
      </c>
      <c r="B6" s="7">
        <v>341.61</v>
      </c>
      <c r="C6" s="23" t="s">
        <v>233</v>
      </c>
      <c r="D6" s="7"/>
    </row>
    <row r="7" spans="1:4" ht="21" customHeight="1" thickBot="1">
      <c r="A7" s="21" t="s">
        <v>7</v>
      </c>
      <c r="B7" s="7"/>
      <c r="C7" s="23" t="s">
        <v>231</v>
      </c>
      <c r="D7" s="7"/>
    </row>
    <row r="8" spans="1:4" ht="21" customHeight="1" thickBot="1">
      <c r="A8" s="21" t="s">
        <v>8</v>
      </c>
      <c r="B8" s="7"/>
      <c r="C8" s="23" t="s">
        <v>232</v>
      </c>
      <c r="D8" s="7"/>
    </row>
    <row r="9" spans="1:4" ht="21" customHeight="1">
      <c r="A9" s="7" t="s">
        <v>9</v>
      </c>
      <c r="B9" s="7"/>
      <c r="C9" s="24" t="s">
        <v>234</v>
      </c>
      <c r="D9" s="7">
        <v>88.79</v>
      </c>
    </row>
    <row r="10" spans="1:4" ht="21" customHeight="1">
      <c r="A10" s="7" t="s">
        <v>10</v>
      </c>
      <c r="B10" s="7"/>
      <c r="C10" s="24" t="s">
        <v>238</v>
      </c>
      <c r="D10" s="7">
        <v>10.31</v>
      </c>
    </row>
    <row r="11" spans="1:4" ht="21" customHeight="1">
      <c r="A11" s="7" t="s">
        <v>11</v>
      </c>
      <c r="B11" s="7"/>
      <c r="C11" s="24" t="s">
        <v>241</v>
      </c>
      <c r="D11" s="7">
        <v>222.9</v>
      </c>
    </row>
    <row r="12" spans="1:4" ht="21" customHeight="1">
      <c r="A12" s="7" t="s">
        <v>12</v>
      </c>
      <c r="B12" s="7"/>
      <c r="C12" s="24" t="s">
        <v>243</v>
      </c>
      <c r="D12" s="7">
        <v>19.61</v>
      </c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341.61</v>
      </c>
      <c r="C16" s="8" t="s">
        <v>16</v>
      </c>
      <c r="D16" s="8">
        <v>341.61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341.61</v>
      </c>
      <c r="C19" s="8" t="s">
        <v>21</v>
      </c>
      <c r="D19" s="8">
        <f>D16+D17</f>
        <v>341.61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2"/>
  <sheetViews>
    <sheetView showZeros="0" workbookViewId="0">
      <selection activeCell="A19" sqref="A19"/>
    </sheetView>
  </sheetViews>
  <sheetFormatPr defaultColWidth="9" defaultRowHeight="13.5"/>
  <cols>
    <col min="1" max="1" width="18.875" customWidth="1"/>
    <col min="2" max="2" width="9.125" customWidth="1"/>
    <col min="3" max="3" width="8.75" customWidth="1"/>
    <col min="4" max="4" width="8.125" customWidth="1"/>
    <col min="5" max="5" width="7" customWidth="1"/>
    <col min="6" max="6" width="3.375" customWidth="1"/>
    <col min="7" max="7" width="4" customWidth="1"/>
    <col min="8" max="8" width="3.875" customWidth="1"/>
    <col min="9" max="9" width="4.125" customWidth="1"/>
    <col min="10" max="10" width="4" customWidth="1"/>
    <col min="11" max="12" width="3.75" customWidth="1"/>
    <col min="13" max="13" width="3.875" customWidth="1"/>
    <col min="14" max="14" width="3.625" customWidth="1"/>
    <col min="15" max="15" width="3.25" customWidth="1"/>
    <col min="16" max="16" width="4.125" customWidth="1"/>
  </cols>
  <sheetData>
    <row r="2" spans="1:16" ht="33" customHeight="1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6.75" customHeight="1">
      <c r="M3" s="33" t="s">
        <v>1</v>
      </c>
      <c r="N3" s="33"/>
      <c r="O3" s="33"/>
      <c r="P3" s="33"/>
    </row>
    <row r="4" spans="1:16" s="11" customFormat="1" ht="21" customHeight="1">
      <c r="A4" s="35" t="s">
        <v>23</v>
      </c>
      <c r="B4" s="35" t="s">
        <v>24</v>
      </c>
      <c r="C4" s="34" t="s">
        <v>25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 t="s">
        <v>26</v>
      </c>
      <c r="P4" s="35" t="s">
        <v>27</v>
      </c>
    </row>
    <row r="5" spans="1:16" s="11" customFormat="1" ht="42.75" customHeight="1">
      <c r="A5" s="36"/>
      <c r="B5" s="36"/>
      <c r="C5" s="35" t="s">
        <v>28</v>
      </c>
      <c r="D5" s="34" t="s">
        <v>29</v>
      </c>
      <c r="E5" s="34"/>
      <c r="F5" s="34"/>
      <c r="G5" s="35" t="s">
        <v>30</v>
      </c>
      <c r="H5" s="34" t="s">
        <v>31</v>
      </c>
      <c r="I5" s="34"/>
      <c r="J5" s="34"/>
      <c r="K5" s="35" t="s">
        <v>32</v>
      </c>
      <c r="L5" s="35" t="s">
        <v>33</v>
      </c>
      <c r="M5" s="35" t="s">
        <v>34</v>
      </c>
      <c r="N5" s="35" t="s">
        <v>35</v>
      </c>
      <c r="O5" s="36"/>
      <c r="P5" s="36"/>
    </row>
    <row r="6" spans="1:16" s="11" customFormat="1" ht="119.25" customHeight="1">
      <c r="A6" s="37"/>
      <c r="B6" s="37"/>
      <c r="C6" s="37"/>
      <c r="D6" s="25" t="s">
        <v>36</v>
      </c>
      <c r="E6" s="25" t="s">
        <v>7</v>
      </c>
      <c r="F6" s="25" t="s">
        <v>8</v>
      </c>
      <c r="G6" s="37"/>
      <c r="H6" s="25" t="s">
        <v>36</v>
      </c>
      <c r="I6" s="25" t="s">
        <v>37</v>
      </c>
      <c r="J6" s="25" t="s">
        <v>38</v>
      </c>
      <c r="K6" s="37"/>
      <c r="L6" s="37"/>
      <c r="M6" s="37"/>
      <c r="N6" s="37"/>
      <c r="O6" s="37"/>
      <c r="P6" s="37"/>
    </row>
    <row r="7" spans="1:16" ht="18" customHeight="1">
      <c r="A7" s="26" t="s">
        <v>235</v>
      </c>
      <c r="B7" s="27">
        <f>C7+O7+P7</f>
        <v>88.79</v>
      </c>
      <c r="C7" s="27">
        <f>D7+G7+H7+K7+L7+M7+N7</f>
        <v>88.79</v>
      </c>
      <c r="D7" s="27">
        <f>SUM(E7:F7)</f>
        <v>88.79</v>
      </c>
      <c r="E7" s="27">
        <v>88.79</v>
      </c>
      <c r="F7" s="27"/>
      <c r="G7" s="27"/>
      <c r="H7" s="27">
        <f>I7+J7</f>
        <v>0</v>
      </c>
      <c r="I7" s="27"/>
      <c r="J7" s="27"/>
      <c r="K7" s="27"/>
      <c r="L7" s="27"/>
      <c r="M7" s="27"/>
      <c r="N7" s="27"/>
      <c r="O7" s="27"/>
      <c r="P7" s="27"/>
    </row>
    <row r="8" spans="1:16" ht="18" customHeight="1">
      <c r="A8" s="26" t="s">
        <v>225</v>
      </c>
      <c r="B8" s="27">
        <f t="shared" ref="B8:B22" si="0">C8+O8+P8</f>
        <v>87.92</v>
      </c>
      <c r="C8" s="27">
        <f t="shared" ref="C8:C22" si="1">D8+G8+H8+K8+L8+M8+N8</f>
        <v>87.92</v>
      </c>
      <c r="D8" s="27">
        <f t="shared" ref="D8:D22" si="2">SUM(E8:F8)</f>
        <v>87.92</v>
      </c>
      <c r="E8" s="27">
        <v>87.92</v>
      </c>
      <c r="F8" s="27"/>
      <c r="G8" s="27"/>
      <c r="H8" s="27">
        <f t="shared" ref="H8:H22" si="3">I8+J8</f>
        <v>0</v>
      </c>
      <c r="I8" s="27"/>
      <c r="J8" s="27"/>
      <c r="K8" s="27"/>
      <c r="L8" s="27"/>
      <c r="M8" s="27"/>
      <c r="N8" s="27"/>
      <c r="O8" s="27"/>
      <c r="P8" s="27"/>
    </row>
    <row r="9" spans="1:16" ht="18" customHeight="1">
      <c r="A9" s="26" t="s">
        <v>226</v>
      </c>
      <c r="B9" s="27">
        <f t="shared" si="0"/>
        <v>28.52</v>
      </c>
      <c r="C9" s="27">
        <f t="shared" si="1"/>
        <v>28.52</v>
      </c>
      <c r="D9" s="27">
        <f t="shared" si="2"/>
        <v>28.52</v>
      </c>
      <c r="E9" s="27">
        <v>28.52</v>
      </c>
      <c r="F9" s="27"/>
      <c r="G9" s="27"/>
      <c r="H9" s="27">
        <f t="shared" si="3"/>
        <v>0</v>
      </c>
      <c r="I9" s="27"/>
      <c r="J9" s="27"/>
      <c r="K9" s="27"/>
      <c r="L9" s="27"/>
      <c r="M9" s="27"/>
      <c r="N9" s="27"/>
      <c r="O9" s="27"/>
      <c r="P9" s="27"/>
    </row>
    <row r="10" spans="1:16" ht="18" customHeight="1">
      <c r="A10" s="26" t="s">
        <v>227</v>
      </c>
      <c r="B10" s="27">
        <f t="shared" si="0"/>
        <v>57.04</v>
      </c>
      <c r="C10" s="27">
        <f t="shared" si="1"/>
        <v>57.04</v>
      </c>
      <c r="D10" s="27">
        <f t="shared" si="2"/>
        <v>57.04</v>
      </c>
      <c r="E10" s="27">
        <v>57.04</v>
      </c>
      <c r="F10" s="27"/>
      <c r="G10" s="27"/>
      <c r="H10" s="27">
        <f t="shared" si="3"/>
        <v>0</v>
      </c>
      <c r="I10" s="27"/>
      <c r="J10" s="27"/>
      <c r="K10" s="27"/>
      <c r="L10" s="27"/>
      <c r="M10" s="27"/>
      <c r="N10" s="27"/>
      <c r="O10" s="27"/>
      <c r="P10" s="27"/>
    </row>
    <row r="11" spans="1:16" ht="18" customHeight="1">
      <c r="A11" s="26" t="s">
        <v>228</v>
      </c>
      <c r="B11" s="27">
        <f t="shared" si="0"/>
        <v>2.36</v>
      </c>
      <c r="C11" s="27">
        <f t="shared" si="1"/>
        <v>2.36</v>
      </c>
      <c r="D11" s="27">
        <f t="shared" si="2"/>
        <v>2.36</v>
      </c>
      <c r="E11" s="27">
        <v>2.36</v>
      </c>
      <c r="F11" s="27"/>
      <c r="G11" s="27"/>
      <c r="H11" s="27">
        <f t="shared" si="3"/>
        <v>0</v>
      </c>
      <c r="I11" s="27"/>
      <c r="J11" s="27"/>
      <c r="K11" s="27"/>
      <c r="L11" s="27"/>
      <c r="M11" s="27"/>
      <c r="N11" s="27"/>
      <c r="O11" s="27"/>
      <c r="P11" s="27"/>
    </row>
    <row r="12" spans="1:16" ht="18" customHeight="1">
      <c r="A12" s="26" t="s">
        <v>229</v>
      </c>
      <c r="B12" s="27">
        <f t="shared" si="0"/>
        <v>0.87</v>
      </c>
      <c r="C12" s="27">
        <f t="shared" si="1"/>
        <v>0.87</v>
      </c>
      <c r="D12" s="27">
        <f t="shared" si="2"/>
        <v>0.87</v>
      </c>
      <c r="E12" s="27">
        <v>0.87</v>
      </c>
      <c r="F12" s="27"/>
      <c r="G12" s="27"/>
      <c r="H12" s="27">
        <f t="shared" si="3"/>
        <v>0</v>
      </c>
      <c r="I12" s="27"/>
      <c r="J12" s="27"/>
      <c r="K12" s="27"/>
      <c r="L12" s="27"/>
      <c r="M12" s="27"/>
      <c r="N12" s="27"/>
      <c r="O12" s="27"/>
      <c r="P12" s="27"/>
    </row>
    <row r="13" spans="1:16" ht="18" customHeight="1">
      <c r="A13" s="26" t="s">
        <v>220</v>
      </c>
      <c r="B13" s="27">
        <f t="shared" si="0"/>
        <v>0.18</v>
      </c>
      <c r="C13" s="27">
        <f t="shared" si="1"/>
        <v>0.18</v>
      </c>
      <c r="D13" s="27">
        <f t="shared" si="2"/>
        <v>0.18</v>
      </c>
      <c r="E13" s="27">
        <v>0.18</v>
      </c>
      <c r="F13" s="27"/>
      <c r="G13" s="27"/>
      <c r="H13" s="27">
        <f t="shared" si="3"/>
        <v>0</v>
      </c>
      <c r="I13" s="27"/>
      <c r="J13" s="27"/>
      <c r="K13" s="27"/>
      <c r="L13" s="27"/>
      <c r="M13" s="27"/>
      <c r="N13" s="27"/>
      <c r="O13" s="27"/>
      <c r="P13" s="27"/>
    </row>
    <row r="14" spans="1:16" ht="18" customHeight="1">
      <c r="A14" s="26" t="s">
        <v>221</v>
      </c>
      <c r="B14" s="27">
        <f t="shared" si="0"/>
        <v>0.69</v>
      </c>
      <c r="C14" s="27">
        <f t="shared" si="1"/>
        <v>0.69</v>
      </c>
      <c r="D14" s="27">
        <f t="shared" si="2"/>
        <v>0.69</v>
      </c>
      <c r="E14" s="27">
        <v>0.69</v>
      </c>
      <c r="F14" s="27"/>
      <c r="G14" s="27"/>
      <c r="H14" s="27">
        <f t="shared" si="3"/>
        <v>0</v>
      </c>
      <c r="I14" s="27"/>
      <c r="J14" s="27"/>
      <c r="K14" s="27"/>
      <c r="L14" s="27"/>
      <c r="M14" s="27"/>
      <c r="N14" s="27"/>
      <c r="O14" s="27"/>
      <c r="P14" s="27"/>
    </row>
    <row r="15" spans="1:16" ht="18" customHeight="1">
      <c r="A15" s="26" t="s">
        <v>239</v>
      </c>
      <c r="B15" s="27">
        <f t="shared" si="0"/>
        <v>10.31</v>
      </c>
      <c r="C15" s="27">
        <f t="shared" si="1"/>
        <v>10.31</v>
      </c>
      <c r="D15" s="27">
        <f t="shared" si="2"/>
        <v>10.31</v>
      </c>
      <c r="E15" s="27">
        <v>10.31</v>
      </c>
      <c r="F15" s="27"/>
      <c r="G15" s="27"/>
      <c r="H15" s="27">
        <f t="shared" si="3"/>
        <v>0</v>
      </c>
      <c r="I15" s="27"/>
      <c r="J15" s="27"/>
      <c r="K15" s="27"/>
      <c r="L15" s="27"/>
      <c r="M15" s="27"/>
      <c r="N15" s="27"/>
      <c r="O15" s="27"/>
      <c r="P15" s="27"/>
    </row>
    <row r="16" spans="1:16" ht="18" customHeight="1">
      <c r="A16" s="26" t="s">
        <v>222</v>
      </c>
      <c r="B16" s="27">
        <f t="shared" si="0"/>
        <v>10.31</v>
      </c>
      <c r="C16" s="27">
        <f t="shared" si="1"/>
        <v>10.31</v>
      </c>
      <c r="D16" s="27">
        <f t="shared" si="2"/>
        <v>10.31</v>
      </c>
      <c r="E16" s="27">
        <v>10.31</v>
      </c>
      <c r="F16" s="27"/>
      <c r="G16" s="27"/>
      <c r="H16" s="27">
        <f t="shared" si="3"/>
        <v>0</v>
      </c>
      <c r="I16" s="27"/>
      <c r="J16" s="27"/>
      <c r="K16" s="27"/>
      <c r="L16" s="27"/>
      <c r="M16" s="27"/>
      <c r="N16" s="27"/>
      <c r="O16" s="27"/>
      <c r="P16" s="27"/>
    </row>
    <row r="17" spans="1:16" ht="18" customHeight="1">
      <c r="A17" s="26" t="s">
        <v>242</v>
      </c>
      <c r="B17" s="27">
        <f t="shared" si="0"/>
        <v>222.9</v>
      </c>
      <c r="C17" s="27">
        <f t="shared" si="1"/>
        <v>222.9</v>
      </c>
      <c r="D17" s="27">
        <f t="shared" si="2"/>
        <v>222.9</v>
      </c>
      <c r="E17" s="27">
        <v>222.9</v>
      </c>
      <c r="F17" s="27"/>
      <c r="G17" s="27"/>
      <c r="H17" s="27">
        <f t="shared" si="3"/>
        <v>0</v>
      </c>
      <c r="I17" s="27"/>
      <c r="J17" s="27"/>
      <c r="K17" s="27"/>
      <c r="L17" s="27"/>
      <c r="M17" s="27"/>
      <c r="N17" s="27"/>
      <c r="O17" s="27"/>
      <c r="P17" s="27"/>
    </row>
    <row r="18" spans="1:16" ht="18" customHeight="1">
      <c r="A18" s="26" t="s">
        <v>223</v>
      </c>
      <c r="B18" s="27">
        <f t="shared" ref="B18" si="4">C18+O18+P18</f>
        <v>222.9</v>
      </c>
      <c r="C18" s="27">
        <f t="shared" ref="C18" si="5">D18+G18+H18+K18+L18+M18+N18</f>
        <v>222.9</v>
      </c>
      <c r="D18" s="27">
        <f t="shared" ref="D18" si="6">SUM(E18:F18)</f>
        <v>222.9</v>
      </c>
      <c r="E18" s="27">
        <v>222.9</v>
      </c>
      <c r="F18" s="27"/>
      <c r="G18" s="27"/>
      <c r="H18" s="27">
        <f t="shared" si="3"/>
        <v>0</v>
      </c>
      <c r="I18" s="27"/>
      <c r="J18" s="27"/>
      <c r="K18" s="27"/>
      <c r="L18" s="27"/>
      <c r="M18" s="27"/>
      <c r="N18" s="27"/>
      <c r="O18" s="27"/>
      <c r="P18" s="27"/>
    </row>
    <row r="19" spans="1:16" ht="18" customHeight="1">
      <c r="A19" s="27" t="s">
        <v>244</v>
      </c>
      <c r="B19" s="27">
        <f t="shared" si="0"/>
        <v>19.61</v>
      </c>
      <c r="C19" s="27">
        <f t="shared" si="1"/>
        <v>19.61</v>
      </c>
      <c r="D19" s="27">
        <f t="shared" si="2"/>
        <v>19.61</v>
      </c>
      <c r="E19" s="27">
        <v>19.61</v>
      </c>
      <c r="F19" s="27"/>
      <c r="G19" s="27"/>
      <c r="H19" s="27">
        <f t="shared" si="3"/>
        <v>0</v>
      </c>
      <c r="I19" s="27"/>
      <c r="J19" s="27"/>
      <c r="K19" s="27"/>
      <c r="L19" s="27"/>
      <c r="M19" s="27"/>
      <c r="N19" s="27"/>
      <c r="O19" s="27"/>
      <c r="P19" s="27"/>
    </row>
    <row r="20" spans="1:16" ht="18" customHeight="1">
      <c r="A20" s="27" t="s">
        <v>224</v>
      </c>
      <c r="B20" s="27">
        <f t="shared" ref="B20" si="7">C20+O20+P20</f>
        <v>19.61</v>
      </c>
      <c r="C20" s="27">
        <f t="shared" ref="C20" si="8">D20+G20+H20+K20+L20+M20+N20</f>
        <v>19.61</v>
      </c>
      <c r="D20" s="27">
        <v>19.61</v>
      </c>
      <c r="E20" s="27">
        <v>19.61</v>
      </c>
      <c r="F20" s="27"/>
      <c r="G20" s="27"/>
      <c r="H20" s="27">
        <f t="shared" si="3"/>
        <v>0</v>
      </c>
      <c r="I20" s="27"/>
      <c r="J20" s="27"/>
      <c r="K20" s="27"/>
      <c r="L20" s="27"/>
      <c r="M20" s="27"/>
      <c r="N20" s="27"/>
      <c r="O20" s="27"/>
      <c r="P20" s="27"/>
    </row>
    <row r="21" spans="1:16" ht="18" customHeight="1">
      <c r="A21" s="27"/>
      <c r="B21" s="27">
        <f t="shared" si="0"/>
        <v>0</v>
      </c>
      <c r="C21" s="27">
        <f t="shared" si="1"/>
        <v>0</v>
      </c>
      <c r="D21" s="27">
        <f t="shared" si="2"/>
        <v>0</v>
      </c>
      <c r="E21" s="27"/>
      <c r="F21" s="27"/>
      <c r="G21" s="27"/>
      <c r="H21" s="27">
        <f t="shared" si="3"/>
        <v>0</v>
      </c>
      <c r="I21" s="27"/>
      <c r="J21" s="27"/>
      <c r="K21" s="27"/>
      <c r="L21" s="27"/>
      <c r="M21" s="27"/>
      <c r="N21" s="27"/>
      <c r="O21" s="27"/>
      <c r="P21" s="27"/>
    </row>
    <row r="22" spans="1:16" ht="18" customHeight="1">
      <c r="A22" s="28" t="s">
        <v>28</v>
      </c>
      <c r="B22" s="27">
        <f t="shared" si="0"/>
        <v>341.61</v>
      </c>
      <c r="C22" s="27">
        <f t="shared" si="1"/>
        <v>341.61</v>
      </c>
      <c r="D22" s="27">
        <f t="shared" si="2"/>
        <v>341.61</v>
      </c>
      <c r="E22" s="27">
        <v>341.61</v>
      </c>
      <c r="F22" s="27"/>
      <c r="G22" s="27"/>
      <c r="H22" s="27">
        <f t="shared" si="3"/>
        <v>0</v>
      </c>
      <c r="I22" s="27"/>
      <c r="J22" s="27"/>
      <c r="K22" s="27"/>
      <c r="L22" s="27"/>
      <c r="M22" s="27"/>
      <c r="N22" s="27"/>
      <c r="O22" s="27"/>
      <c r="P22" s="2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A18" sqref="A18"/>
    </sheetView>
  </sheetViews>
  <sheetFormatPr defaultColWidth="9" defaultRowHeight="13.5"/>
  <cols>
    <col min="1" max="1" width="30.125" customWidth="1"/>
    <col min="2" max="2" width="9.375" customWidth="1"/>
    <col min="3" max="3" width="10.25" customWidth="1"/>
    <col min="4" max="4" width="9.125" customWidth="1"/>
    <col min="5" max="5" width="5.75" customWidth="1"/>
    <col min="6" max="6" width="6.625" customWidth="1"/>
    <col min="7" max="7" width="5.75" customWidth="1"/>
    <col min="8" max="9" width="5.875" customWidth="1"/>
  </cols>
  <sheetData>
    <row r="2" spans="1:9" ht="25.5">
      <c r="A2" s="30" t="s">
        <v>39</v>
      </c>
      <c r="B2" s="30"/>
      <c r="C2" s="30"/>
      <c r="D2" s="30"/>
      <c r="E2" s="30"/>
      <c r="F2" s="30"/>
      <c r="G2" s="30"/>
      <c r="H2" s="30"/>
      <c r="I2" s="30"/>
    </row>
    <row r="3" spans="1:9" ht="28.5" customHeight="1">
      <c r="H3" s="33" t="s">
        <v>1</v>
      </c>
      <c r="I3" s="33"/>
    </row>
    <row r="4" spans="1:9" s="11" customFormat="1" ht="28.5" customHeight="1">
      <c r="A4" s="38" t="s">
        <v>23</v>
      </c>
      <c r="B4" s="38" t="s">
        <v>24</v>
      </c>
      <c r="C4" s="38" t="s">
        <v>40</v>
      </c>
      <c r="D4" s="38"/>
      <c r="E4" s="38"/>
      <c r="F4" s="38" t="s">
        <v>41</v>
      </c>
      <c r="G4" s="38" t="s">
        <v>42</v>
      </c>
      <c r="H4" s="38" t="s">
        <v>43</v>
      </c>
      <c r="I4" s="38" t="s">
        <v>44</v>
      </c>
    </row>
    <row r="5" spans="1:9" s="11" customFormat="1" ht="40.5" customHeight="1">
      <c r="A5" s="38"/>
      <c r="B5" s="38"/>
      <c r="C5" s="12" t="s">
        <v>28</v>
      </c>
      <c r="D5" s="12" t="s">
        <v>45</v>
      </c>
      <c r="E5" s="12" t="s">
        <v>46</v>
      </c>
      <c r="F5" s="38"/>
      <c r="G5" s="38"/>
      <c r="H5" s="38"/>
      <c r="I5" s="38"/>
    </row>
    <row r="6" spans="1:9" ht="15.75" customHeight="1">
      <c r="A6" s="22" t="s">
        <v>235</v>
      </c>
      <c r="B6" s="7">
        <f>C6+F6+G6+H6+I6</f>
        <v>88.79</v>
      </c>
      <c r="C6" s="7">
        <f>SUM(D6:E6)</f>
        <v>88.79</v>
      </c>
      <c r="D6" s="7">
        <v>88.79</v>
      </c>
      <c r="E6" s="7"/>
      <c r="F6" s="7"/>
      <c r="G6" s="7"/>
      <c r="H6" s="7"/>
      <c r="I6" s="7"/>
    </row>
    <row r="7" spans="1:9" ht="15.75" customHeight="1">
      <c r="A7" s="22" t="s">
        <v>225</v>
      </c>
      <c r="B7" s="7">
        <f t="shared" ref="B7:B28" si="0">C7+F7+G7+H7+I7</f>
        <v>87.92</v>
      </c>
      <c r="C7" s="7">
        <f t="shared" ref="C7:C28" si="1">SUM(D7:E7)</f>
        <v>87.92</v>
      </c>
      <c r="D7" s="7">
        <v>87.92</v>
      </c>
      <c r="E7" s="7"/>
      <c r="F7" s="7"/>
      <c r="G7" s="7"/>
      <c r="H7" s="7"/>
      <c r="I7" s="7"/>
    </row>
    <row r="8" spans="1:9" ht="15.75" customHeight="1">
      <c r="A8" s="22" t="s">
        <v>226</v>
      </c>
      <c r="B8" s="7">
        <f t="shared" si="0"/>
        <v>28.52</v>
      </c>
      <c r="C8" s="7">
        <f t="shared" si="1"/>
        <v>28.52</v>
      </c>
      <c r="D8" s="7">
        <v>28.52</v>
      </c>
      <c r="E8" s="7"/>
      <c r="F8" s="7"/>
      <c r="G8" s="7"/>
      <c r="H8" s="7"/>
      <c r="I8" s="7"/>
    </row>
    <row r="9" spans="1:9" ht="15.75" customHeight="1">
      <c r="A9" s="22" t="s">
        <v>227</v>
      </c>
      <c r="B9" s="7">
        <f t="shared" si="0"/>
        <v>57.04</v>
      </c>
      <c r="C9" s="7">
        <f t="shared" si="1"/>
        <v>57.04</v>
      </c>
      <c r="D9" s="7">
        <v>57.04</v>
      </c>
      <c r="E9" s="7"/>
      <c r="F9" s="7"/>
      <c r="G9" s="7"/>
      <c r="H9" s="7"/>
      <c r="I9" s="7"/>
    </row>
    <row r="10" spans="1:9" ht="15.75" customHeight="1">
      <c r="A10" s="22" t="s">
        <v>228</v>
      </c>
      <c r="B10" s="7">
        <f t="shared" si="0"/>
        <v>2.36</v>
      </c>
      <c r="C10" s="7">
        <f t="shared" si="1"/>
        <v>2.36</v>
      </c>
      <c r="D10" s="7">
        <v>2.36</v>
      </c>
      <c r="E10" s="7"/>
      <c r="F10" s="7"/>
      <c r="G10" s="7"/>
      <c r="H10" s="7"/>
      <c r="I10" s="7"/>
    </row>
    <row r="11" spans="1:9" ht="15.75" customHeight="1">
      <c r="A11" s="22" t="s">
        <v>229</v>
      </c>
      <c r="B11" s="7">
        <f t="shared" si="0"/>
        <v>0.87</v>
      </c>
      <c r="C11" s="7">
        <f t="shared" si="1"/>
        <v>0.87</v>
      </c>
      <c r="D11" s="7">
        <v>0.87</v>
      </c>
      <c r="E11" s="7"/>
      <c r="F11" s="7"/>
      <c r="G11" s="7"/>
      <c r="H11" s="7"/>
      <c r="I11" s="7"/>
    </row>
    <row r="12" spans="1:9" ht="15.75" customHeight="1">
      <c r="A12" s="22" t="s">
        <v>220</v>
      </c>
      <c r="B12" s="7">
        <f t="shared" si="0"/>
        <v>0.18</v>
      </c>
      <c r="C12" s="7">
        <f t="shared" si="1"/>
        <v>0.18</v>
      </c>
      <c r="D12" s="7">
        <v>0.18</v>
      </c>
      <c r="E12" s="7"/>
      <c r="F12" s="7"/>
      <c r="G12" s="7"/>
      <c r="H12" s="7"/>
      <c r="I12" s="7"/>
    </row>
    <row r="13" spans="1:9" ht="15.75" customHeight="1">
      <c r="A13" s="22" t="s">
        <v>221</v>
      </c>
      <c r="B13" s="7">
        <f t="shared" si="0"/>
        <v>0.69</v>
      </c>
      <c r="C13" s="7">
        <f t="shared" si="1"/>
        <v>0.69</v>
      </c>
      <c r="D13" s="7">
        <v>0.69</v>
      </c>
      <c r="E13" s="7"/>
      <c r="F13" s="7"/>
      <c r="G13" s="7"/>
      <c r="H13" s="7"/>
      <c r="I13" s="7"/>
    </row>
    <row r="14" spans="1:9" ht="15.75" customHeight="1">
      <c r="A14" s="22" t="s">
        <v>239</v>
      </c>
      <c r="B14" s="7">
        <f t="shared" si="0"/>
        <v>10.31</v>
      </c>
      <c r="C14" s="7">
        <f t="shared" si="1"/>
        <v>10.31</v>
      </c>
      <c r="D14" s="7">
        <v>10.31</v>
      </c>
      <c r="E14" s="7"/>
      <c r="F14" s="7"/>
      <c r="G14" s="7"/>
      <c r="H14" s="7"/>
      <c r="I14" s="7"/>
    </row>
    <row r="15" spans="1:9" ht="15.75" customHeight="1">
      <c r="A15" s="22" t="s">
        <v>222</v>
      </c>
      <c r="B15" s="7">
        <f t="shared" si="0"/>
        <v>10.31</v>
      </c>
      <c r="C15" s="7">
        <f t="shared" si="1"/>
        <v>10.31</v>
      </c>
      <c r="D15" s="7">
        <v>10.31</v>
      </c>
      <c r="E15" s="7"/>
      <c r="F15" s="7"/>
      <c r="G15" s="7"/>
      <c r="H15" s="7"/>
      <c r="I15" s="7"/>
    </row>
    <row r="16" spans="1:9" ht="15.75" customHeight="1">
      <c r="A16" s="22" t="s">
        <v>242</v>
      </c>
      <c r="B16" s="7">
        <f t="shared" si="0"/>
        <v>222.9</v>
      </c>
      <c r="C16" s="7">
        <f t="shared" si="1"/>
        <v>222.9</v>
      </c>
      <c r="D16" s="7">
        <v>202.9</v>
      </c>
      <c r="E16" s="7">
        <v>20</v>
      </c>
      <c r="F16" s="7"/>
      <c r="G16" s="7"/>
      <c r="H16" s="7"/>
      <c r="I16" s="7"/>
    </row>
    <row r="17" spans="1:9" ht="15.75" customHeight="1">
      <c r="A17" s="22" t="s">
        <v>223</v>
      </c>
      <c r="B17" s="7">
        <f t="shared" si="0"/>
        <v>222.9</v>
      </c>
      <c r="C17" s="7">
        <f t="shared" si="1"/>
        <v>222.9</v>
      </c>
      <c r="D17" s="7">
        <v>202.9</v>
      </c>
      <c r="E17" s="7">
        <v>20</v>
      </c>
      <c r="F17" s="7"/>
      <c r="G17" s="7"/>
      <c r="H17" s="7"/>
      <c r="I17" s="7"/>
    </row>
    <row r="18" spans="1:9" ht="15.75" customHeight="1">
      <c r="A18" s="29" t="s">
        <v>244</v>
      </c>
      <c r="B18" s="7">
        <f t="shared" si="0"/>
        <v>19.61</v>
      </c>
      <c r="C18" s="7">
        <f t="shared" si="1"/>
        <v>19.61</v>
      </c>
      <c r="D18" s="7">
        <v>19.61</v>
      </c>
      <c r="E18" s="7"/>
      <c r="F18" s="7"/>
      <c r="G18" s="7"/>
      <c r="H18" s="7"/>
      <c r="I18" s="7"/>
    </row>
    <row r="19" spans="1:9" ht="15.75" customHeight="1">
      <c r="A19" s="7" t="s">
        <v>224</v>
      </c>
      <c r="B19" s="7">
        <f t="shared" si="0"/>
        <v>19.61</v>
      </c>
      <c r="C19" s="7">
        <f t="shared" si="1"/>
        <v>19.61</v>
      </c>
      <c r="D19" s="7">
        <v>19.61</v>
      </c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28</v>
      </c>
      <c r="B28" s="7">
        <f t="shared" si="0"/>
        <v>341.61</v>
      </c>
      <c r="C28" s="7">
        <f t="shared" si="1"/>
        <v>341.61</v>
      </c>
      <c r="D28" s="7">
        <v>321.61</v>
      </c>
      <c r="E28" s="7">
        <v>20</v>
      </c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C9" sqref="C9"/>
    </sheetView>
  </sheetViews>
  <sheetFormatPr defaultColWidth="9" defaultRowHeight="13.5"/>
  <cols>
    <col min="1" max="1" width="25.5" customWidth="1"/>
    <col min="2" max="2" width="11.875" customWidth="1"/>
    <col min="3" max="3" width="21.5" customWidth="1"/>
    <col min="4" max="4" width="10" customWidth="1"/>
    <col min="5" max="5" width="10.25" customWidth="1"/>
    <col min="6" max="6" width="12.25" customWidth="1"/>
  </cols>
  <sheetData>
    <row r="2" spans="1:6" ht="25.5">
      <c r="A2" s="30" t="s">
        <v>47</v>
      </c>
      <c r="B2" s="30"/>
      <c r="C2" s="30"/>
      <c r="D2" s="30"/>
      <c r="E2" s="30"/>
      <c r="F2" s="30"/>
    </row>
    <row r="3" spans="1:6" ht="26.25" customHeight="1">
      <c r="F3" s="5" t="s">
        <v>1</v>
      </c>
    </row>
    <row r="4" spans="1:6" ht="25.5" customHeight="1">
      <c r="A4" s="31" t="s">
        <v>2</v>
      </c>
      <c r="B4" s="32"/>
      <c r="C4" s="31" t="s">
        <v>3</v>
      </c>
      <c r="D4" s="39"/>
      <c r="E4" s="39"/>
      <c r="F4" s="32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>
        <v>341.61</v>
      </c>
      <c r="C6" s="22" t="s">
        <v>236</v>
      </c>
      <c r="D6" s="7">
        <v>88.79</v>
      </c>
      <c r="E6" s="19">
        <v>88.79</v>
      </c>
      <c r="F6" s="19"/>
    </row>
    <row r="7" spans="1:6" ht="21.75" customHeight="1">
      <c r="A7" s="10" t="s">
        <v>7</v>
      </c>
      <c r="B7" s="19">
        <v>341.61</v>
      </c>
      <c r="C7" s="22" t="s">
        <v>239</v>
      </c>
      <c r="D7" s="7">
        <v>10.31</v>
      </c>
      <c r="E7" s="19">
        <v>1031</v>
      </c>
      <c r="F7" s="19"/>
    </row>
    <row r="8" spans="1:6" ht="21.75" customHeight="1">
      <c r="A8" s="10" t="s">
        <v>8</v>
      </c>
      <c r="B8" s="19"/>
      <c r="C8" s="22" t="s">
        <v>242</v>
      </c>
      <c r="D8" s="7">
        <v>222.9</v>
      </c>
      <c r="E8" s="19">
        <v>222.9</v>
      </c>
      <c r="F8" s="19"/>
    </row>
    <row r="9" spans="1:6" ht="21.75" customHeight="1">
      <c r="A9" s="7" t="s">
        <v>9</v>
      </c>
      <c r="B9" s="19"/>
      <c r="C9" s="22" t="s">
        <v>244</v>
      </c>
      <c r="D9" s="7">
        <v>19.61</v>
      </c>
      <c r="E9" s="19">
        <v>19.61</v>
      </c>
      <c r="F9" s="19"/>
    </row>
    <row r="10" spans="1:6" ht="21.75" customHeight="1">
      <c r="A10" s="7"/>
      <c r="B10" s="19"/>
      <c r="C10" s="7"/>
      <c r="D10" s="19">
        <f t="shared" ref="D10:D20" si="0">E10+F10</f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f>B6+B9</f>
        <v>341.61</v>
      </c>
      <c r="C16" s="8" t="s">
        <v>16</v>
      </c>
      <c r="D16" s="19">
        <v>341.61</v>
      </c>
      <c r="E16" s="19">
        <v>341.61</v>
      </c>
      <c r="F16" s="19"/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f>B16+B17+B18+B19</f>
        <v>341.61</v>
      </c>
      <c r="C20" s="8" t="s">
        <v>21</v>
      </c>
      <c r="D20" s="19">
        <f t="shared" si="0"/>
        <v>341.61</v>
      </c>
      <c r="E20" s="19">
        <v>341.61</v>
      </c>
      <c r="F20" s="19">
        <f t="shared" ref="F20" si="1"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A18" sqref="A18"/>
    </sheetView>
  </sheetViews>
  <sheetFormatPr defaultColWidth="9" defaultRowHeight="13.5"/>
  <cols>
    <col min="1" max="1" width="29.625" customWidth="1"/>
    <col min="2" max="2" width="12.375" customWidth="1"/>
    <col min="3" max="3" width="13" customWidth="1"/>
    <col min="4" max="4" width="12" customWidth="1"/>
    <col min="5" max="5" width="11.375" customWidth="1"/>
    <col min="6" max="6" width="10.125" customWidth="1"/>
  </cols>
  <sheetData>
    <row r="2" spans="1:6" ht="25.5">
      <c r="A2" s="30" t="s">
        <v>52</v>
      </c>
      <c r="B2" s="30"/>
      <c r="C2" s="30"/>
      <c r="D2" s="30"/>
      <c r="E2" s="30"/>
      <c r="F2" s="30"/>
    </row>
    <row r="3" spans="1:6" ht="24.75" customHeight="1">
      <c r="F3" s="5" t="s">
        <v>1</v>
      </c>
    </row>
    <row r="4" spans="1:6" s="11" customFormat="1" ht="21.75" customHeight="1">
      <c r="A4" s="38" t="s">
        <v>23</v>
      </c>
      <c r="B4" s="38" t="s">
        <v>24</v>
      </c>
      <c r="C4" s="38" t="s">
        <v>40</v>
      </c>
      <c r="D4" s="38"/>
      <c r="E4" s="38"/>
      <c r="F4" s="40" t="s">
        <v>41</v>
      </c>
    </row>
    <row r="5" spans="1:6" s="11" customFormat="1" ht="27" customHeight="1">
      <c r="A5" s="38"/>
      <c r="B5" s="38"/>
      <c r="C5" s="12" t="s">
        <v>28</v>
      </c>
      <c r="D5" s="12" t="s">
        <v>45</v>
      </c>
      <c r="E5" s="12" t="s">
        <v>46</v>
      </c>
      <c r="F5" s="41"/>
    </row>
    <row r="6" spans="1:6" ht="18" customHeight="1">
      <c r="A6" s="22" t="s">
        <v>237</v>
      </c>
      <c r="B6" s="7">
        <f>C6+F6</f>
        <v>88.79</v>
      </c>
      <c r="C6" s="7">
        <f>SUM(D6:E6)</f>
        <v>88.79</v>
      </c>
      <c r="D6" s="7">
        <v>88.79</v>
      </c>
      <c r="E6" s="7"/>
      <c r="F6" s="7"/>
    </row>
    <row r="7" spans="1:6" ht="18" customHeight="1">
      <c r="A7" s="22" t="s">
        <v>225</v>
      </c>
      <c r="B7" s="7">
        <f t="shared" ref="B7:B21" si="0">C7+F7</f>
        <v>87.92</v>
      </c>
      <c r="C7" s="7">
        <f t="shared" ref="C7:C21" si="1">SUM(D7:E7)</f>
        <v>87.92</v>
      </c>
      <c r="D7" s="7">
        <v>87.92</v>
      </c>
      <c r="E7" s="7"/>
      <c r="F7" s="7"/>
    </row>
    <row r="8" spans="1:6" ht="18" customHeight="1">
      <c r="A8" s="22" t="s">
        <v>226</v>
      </c>
      <c r="B8" s="7">
        <f t="shared" si="0"/>
        <v>28.52</v>
      </c>
      <c r="C8" s="7">
        <f t="shared" si="1"/>
        <v>28.52</v>
      </c>
      <c r="D8" s="7">
        <v>28.52</v>
      </c>
      <c r="E8" s="7"/>
      <c r="F8" s="7"/>
    </row>
    <row r="9" spans="1:6" ht="18" customHeight="1">
      <c r="A9" s="22" t="s">
        <v>227</v>
      </c>
      <c r="B9" s="7">
        <f t="shared" si="0"/>
        <v>57.04</v>
      </c>
      <c r="C9" s="7">
        <f t="shared" si="1"/>
        <v>57.04</v>
      </c>
      <c r="D9" s="7">
        <v>57.04</v>
      </c>
      <c r="E9" s="7"/>
      <c r="F9" s="7"/>
    </row>
    <row r="10" spans="1:6" ht="18" customHeight="1">
      <c r="A10" s="22" t="s">
        <v>228</v>
      </c>
      <c r="B10" s="7">
        <f t="shared" si="0"/>
        <v>2.36</v>
      </c>
      <c r="C10" s="7">
        <f t="shared" si="1"/>
        <v>2.36</v>
      </c>
      <c r="D10" s="7">
        <v>2.36</v>
      </c>
      <c r="E10" s="7"/>
      <c r="F10" s="7"/>
    </row>
    <row r="11" spans="1:6" ht="18" customHeight="1">
      <c r="A11" s="22" t="s">
        <v>229</v>
      </c>
      <c r="B11" s="7">
        <f t="shared" si="0"/>
        <v>0.87</v>
      </c>
      <c r="C11" s="7">
        <f t="shared" si="1"/>
        <v>0.87</v>
      </c>
      <c r="D11" s="7">
        <v>0.87</v>
      </c>
      <c r="E11" s="7"/>
      <c r="F11" s="7"/>
    </row>
    <row r="12" spans="1:6" ht="18" customHeight="1">
      <c r="A12" s="22" t="s">
        <v>220</v>
      </c>
      <c r="B12" s="7">
        <f t="shared" si="0"/>
        <v>0.18</v>
      </c>
      <c r="C12" s="7">
        <f t="shared" si="1"/>
        <v>0.18</v>
      </c>
      <c r="D12" s="7">
        <v>0.18</v>
      </c>
      <c r="E12" s="7"/>
      <c r="F12" s="7"/>
    </row>
    <row r="13" spans="1:6" ht="18" customHeight="1">
      <c r="A13" s="22" t="s">
        <v>221</v>
      </c>
      <c r="B13" s="7">
        <f t="shared" si="0"/>
        <v>0.69</v>
      </c>
      <c r="C13" s="7">
        <f t="shared" si="1"/>
        <v>0.69</v>
      </c>
      <c r="D13" s="7">
        <v>0.69</v>
      </c>
      <c r="E13" s="7"/>
      <c r="F13" s="7"/>
    </row>
    <row r="14" spans="1:6" ht="18" customHeight="1">
      <c r="A14" s="22" t="s">
        <v>240</v>
      </c>
      <c r="B14" s="7">
        <f t="shared" si="0"/>
        <v>10.31</v>
      </c>
      <c r="C14" s="7">
        <f t="shared" si="1"/>
        <v>10.31</v>
      </c>
      <c r="D14" s="7">
        <v>10.31</v>
      </c>
      <c r="E14" s="7"/>
      <c r="F14" s="7"/>
    </row>
    <row r="15" spans="1:6" ht="18" customHeight="1">
      <c r="A15" s="22" t="s">
        <v>222</v>
      </c>
      <c r="B15" s="7">
        <f t="shared" si="0"/>
        <v>10.31</v>
      </c>
      <c r="C15" s="7">
        <f t="shared" si="1"/>
        <v>10.31</v>
      </c>
      <c r="D15" s="7">
        <v>10.31</v>
      </c>
      <c r="E15" s="7"/>
      <c r="F15" s="7"/>
    </row>
    <row r="16" spans="1:6" ht="18" customHeight="1">
      <c r="A16" s="22" t="s">
        <v>242</v>
      </c>
      <c r="B16" s="7">
        <f t="shared" si="0"/>
        <v>222.9</v>
      </c>
      <c r="C16" s="7">
        <f t="shared" si="1"/>
        <v>222.9</v>
      </c>
      <c r="D16" s="7">
        <v>202.9</v>
      </c>
      <c r="E16" s="7">
        <v>20</v>
      </c>
      <c r="F16" s="7"/>
    </row>
    <row r="17" spans="1:6" ht="18" customHeight="1">
      <c r="A17" s="22" t="s">
        <v>223</v>
      </c>
      <c r="B17" s="7">
        <f t="shared" si="0"/>
        <v>222.9</v>
      </c>
      <c r="C17" s="7">
        <f t="shared" si="1"/>
        <v>222.9</v>
      </c>
      <c r="D17" s="7">
        <v>202.9</v>
      </c>
      <c r="E17" s="7">
        <v>20</v>
      </c>
      <c r="F17" s="7"/>
    </row>
    <row r="18" spans="1:6" ht="18" customHeight="1">
      <c r="A18" s="29" t="s">
        <v>245</v>
      </c>
      <c r="B18" s="7">
        <f t="shared" si="0"/>
        <v>1</v>
      </c>
      <c r="C18" s="7">
        <f t="shared" si="1"/>
        <v>1</v>
      </c>
      <c r="D18" s="7">
        <v>1</v>
      </c>
      <c r="E18" s="7"/>
      <c r="F18" s="7"/>
    </row>
    <row r="19" spans="1:6" ht="18" customHeight="1">
      <c r="A19" s="7" t="s">
        <v>224</v>
      </c>
      <c r="B19" s="7">
        <f t="shared" si="0"/>
        <v>19.61</v>
      </c>
      <c r="C19" s="7">
        <f t="shared" si="1"/>
        <v>19.61</v>
      </c>
      <c r="D19" s="7">
        <v>19.61</v>
      </c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28</v>
      </c>
      <c r="B21" s="7">
        <f t="shared" si="0"/>
        <v>0</v>
      </c>
      <c r="C21" s="7">
        <f t="shared" si="1"/>
        <v>0</v>
      </c>
      <c r="D21" s="7"/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J62" sqref="J62"/>
    </sheetView>
  </sheetViews>
  <sheetFormatPr defaultColWidth="9" defaultRowHeight="13.5"/>
  <cols>
    <col min="1" max="1" width="30.375" style="11" customWidth="1"/>
    <col min="2" max="2" width="9.5" customWidth="1"/>
    <col min="3" max="3" width="8.875" customWidth="1"/>
    <col min="4" max="4" width="10.125" customWidth="1"/>
    <col min="5" max="5" width="10.25" customWidth="1"/>
    <col min="6" max="6" width="6.125" customWidth="1"/>
  </cols>
  <sheetData>
    <row r="2" spans="1:6" ht="25.5">
      <c r="A2" s="42" t="s">
        <v>53</v>
      </c>
      <c r="B2" s="42"/>
      <c r="C2" s="42"/>
      <c r="D2" s="42"/>
      <c r="E2" s="42"/>
      <c r="F2" s="42"/>
    </row>
    <row r="3" spans="1:6" ht="24" customHeight="1">
      <c r="E3" s="33" t="s">
        <v>1</v>
      </c>
      <c r="F3" s="33"/>
    </row>
    <row r="4" spans="1:6" ht="30" customHeight="1">
      <c r="A4" s="38" t="s">
        <v>54</v>
      </c>
      <c r="B4" s="45" t="s">
        <v>24</v>
      </c>
      <c r="C4" s="43" t="s">
        <v>40</v>
      </c>
      <c r="D4" s="43"/>
      <c r="E4" s="43"/>
      <c r="F4" s="38" t="s">
        <v>41</v>
      </c>
    </row>
    <row r="5" spans="1:6" ht="25.5" customHeight="1">
      <c r="A5" s="38"/>
      <c r="B5" s="46"/>
      <c r="C5" s="6" t="s">
        <v>28</v>
      </c>
      <c r="D5" s="6" t="s">
        <v>45</v>
      </c>
      <c r="E5" s="6" t="s">
        <v>46</v>
      </c>
      <c r="F5" s="43"/>
    </row>
    <row r="6" spans="1:6" ht="18" customHeight="1">
      <c r="A6" s="13" t="s">
        <v>55</v>
      </c>
      <c r="B6" s="7">
        <f t="shared" ref="B6" si="0">SUM(B7:B19)</f>
        <v>321.60999999999996</v>
      </c>
      <c r="C6" s="7">
        <f t="shared" ref="C6" si="1">SUM(C7:C19)</f>
        <v>321.60999999999996</v>
      </c>
      <c r="D6" s="7">
        <f t="shared" ref="D6" si="2">SUM(D7:D19)</f>
        <v>321.60999999999996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56</v>
      </c>
      <c r="B7" s="7">
        <f t="shared" ref="B7:B19" si="4">C7+F7</f>
        <v>135.13</v>
      </c>
      <c r="C7" s="7">
        <f t="shared" ref="C7:C19" si="5">SUM(D7:E7)</f>
        <v>135.13</v>
      </c>
      <c r="D7" s="7">
        <v>135.13</v>
      </c>
      <c r="E7" s="7"/>
      <c r="F7" s="7"/>
    </row>
    <row r="8" spans="1:6" ht="18" customHeight="1">
      <c r="A8" s="14" t="s">
        <v>57</v>
      </c>
      <c r="B8" s="7">
        <f t="shared" si="4"/>
        <v>67.77</v>
      </c>
      <c r="C8" s="7">
        <f t="shared" si="5"/>
        <v>67.77</v>
      </c>
      <c r="D8" s="7">
        <v>67.77</v>
      </c>
      <c r="E8" s="7"/>
      <c r="F8" s="7"/>
    </row>
    <row r="9" spans="1:6" ht="18" customHeight="1">
      <c r="A9" s="14" t="s">
        <v>58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59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60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61</v>
      </c>
      <c r="B12" s="7">
        <f t="shared" si="4"/>
        <v>59.4</v>
      </c>
      <c r="C12" s="7">
        <f t="shared" si="5"/>
        <v>59.4</v>
      </c>
      <c r="D12" s="7">
        <v>59.4</v>
      </c>
      <c r="E12" s="7"/>
      <c r="F12" s="7"/>
    </row>
    <row r="13" spans="1:6" ht="18" customHeight="1">
      <c r="A13" s="14" t="s">
        <v>62</v>
      </c>
      <c r="B13" s="7">
        <f t="shared" si="4"/>
        <v>28.52</v>
      </c>
      <c r="C13" s="7">
        <f t="shared" si="5"/>
        <v>28.52</v>
      </c>
      <c r="D13" s="7">
        <v>28.52</v>
      </c>
      <c r="E13" s="7"/>
      <c r="F13" s="7"/>
    </row>
    <row r="14" spans="1:6" ht="18" customHeight="1">
      <c r="A14" s="14" t="s">
        <v>63</v>
      </c>
      <c r="B14" s="7">
        <f t="shared" si="4"/>
        <v>10.31</v>
      </c>
      <c r="C14" s="7">
        <f t="shared" si="5"/>
        <v>10.31</v>
      </c>
      <c r="D14" s="7">
        <v>10.31</v>
      </c>
      <c r="E14" s="7"/>
      <c r="F14" s="7"/>
    </row>
    <row r="15" spans="1:6" ht="18" customHeight="1">
      <c r="A15" s="14" t="s">
        <v>64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4"/>
        <v>0.87</v>
      </c>
      <c r="C16" s="7">
        <f t="shared" si="5"/>
        <v>0.87</v>
      </c>
      <c r="D16" s="7">
        <v>0.87</v>
      </c>
      <c r="E16" s="7"/>
      <c r="F16" s="7"/>
    </row>
    <row r="17" spans="1:6" ht="18" customHeight="1">
      <c r="A17" s="14" t="s">
        <v>66</v>
      </c>
      <c r="B17" s="7">
        <f t="shared" si="4"/>
        <v>19.61</v>
      </c>
      <c r="C17" s="7">
        <f t="shared" si="5"/>
        <v>19.61</v>
      </c>
      <c r="D17" s="7">
        <v>19.61</v>
      </c>
      <c r="E17" s="7"/>
      <c r="F17" s="7"/>
    </row>
    <row r="18" spans="1:6" ht="18" customHeight="1">
      <c r="A18" s="14" t="s">
        <v>67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6">SUM(B21:B47)</f>
        <v>20</v>
      </c>
      <c r="C20" s="7">
        <f t="shared" ref="C20" si="7">SUM(C21:C47)</f>
        <v>20</v>
      </c>
      <c r="D20" s="7">
        <f t="shared" ref="D20" si="8">SUM(D21:D47)</f>
        <v>0</v>
      </c>
      <c r="E20" s="7">
        <v>20</v>
      </c>
      <c r="F20" s="7">
        <f t="shared" ref="F20" si="9">SUM(F21:F47)</f>
        <v>0</v>
      </c>
    </row>
    <row r="21" spans="1:6" ht="18" customHeight="1">
      <c r="A21" s="14" t="s">
        <v>70</v>
      </c>
      <c r="B21" s="7">
        <f t="shared" ref="B21:B47" si="10">C21+F21</f>
        <v>1</v>
      </c>
      <c r="C21" s="7">
        <f t="shared" ref="C21:C47" si="11">SUM(D21:E21)</f>
        <v>1</v>
      </c>
      <c r="D21" s="7"/>
      <c r="E21" s="7">
        <v>1</v>
      </c>
      <c r="F21" s="7"/>
    </row>
    <row r="22" spans="1:6" ht="18" customHeight="1">
      <c r="A22" s="14" t="s">
        <v>71</v>
      </c>
      <c r="B22" s="7">
        <f t="shared" si="10"/>
        <v>1</v>
      </c>
      <c r="C22" s="7">
        <f t="shared" si="11"/>
        <v>1</v>
      </c>
      <c r="D22" s="7"/>
      <c r="E22" s="7">
        <v>1</v>
      </c>
      <c r="F22" s="7"/>
    </row>
    <row r="23" spans="1:6" ht="18" customHeight="1">
      <c r="A23" s="14" t="s">
        <v>72</v>
      </c>
      <c r="B23" s="7">
        <f t="shared" si="10"/>
        <v>0</v>
      </c>
      <c r="C23" s="7">
        <f t="shared" si="11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0"/>
        <v>0</v>
      </c>
      <c r="C24" s="7">
        <f t="shared" si="11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0"/>
        <v>0</v>
      </c>
      <c r="C25" s="7">
        <f t="shared" si="11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0"/>
        <v>0</v>
      </c>
      <c r="C26" s="7">
        <f t="shared" si="11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0"/>
        <v>0</v>
      </c>
      <c r="C27" s="7">
        <f t="shared" si="11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0"/>
        <v>0</v>
      </c>
      <c r="C28" s="7">
        <f t="shared" si="11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0"/>
        <v>0</v>
      </c>
      <c r="C29" s="7">
        <f t="shared" si="11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0"/>
        <v>1</v>
      </c>
      <c r="C30" s="15">
        <f t="shared" si="11"/>
        <v>1</v>
      </c>
      <c r="D30" s="15"/>
      <c r="E30" s="15">
        <v>1</v>
      </c>
      <c r="F30" s="7"/>
    </row>
    <row r="31" spans="1:6" ht="18" customHeight="1">
      <c r="A31" s="14" t="s">
        <v>80</v>
      </c>
      <c r="B31" s="7">
        <f t="shared" si="10"/>
        <v>0</v>
      </c>
      <c r="C31" s="16">
        <f t="shared" si="11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0"/>
        <v>0</v>
      </c>
      <c r="C32" s="15">
        <f t="shared" si="11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0"/>
        <v>0</v>
      </c>
      <c r="C33" s="15">
        <f t="shared" si="11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0"/>
        <v>0</v>
      </c>
      <c r="C34" s="15">
        <f t="shared" si="11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0"/>
        <v>0</v>
      </c>
      <c r="C35" s="15">
        <f t="shared" si="11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0"/>
        <v>0</v>
      </c>
      <c r="C36" s="15">
        <f t="shared" si="11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0"/>
        <v>0</v>
      </c>
      <c r="C37" s="16">
        <f t="shared" si="11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0"/>
        <v>0</v>
      </c>
      <c r="C38" s="7">
        <f t="shared" si="11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0"/>
        <v>0</v>
      </c>
      <c r="C39" s="7">
        <f t="shared" si="11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0"/>
        <v>3</v>
      </c>
      <c r="C40" s="7">
        <f t="shared" si="11"/>
        <v>3</v>
      </c>
      <c r="D40" s="7"/>
      <c r="E40" s="7">
        <v>3</v>
      </c>
      <c r="F40" s="7"/>
    </row>
    <row r="41" spans="1:6" ht="18" customHeight="1">
      <c r="A41" s="14" t="s">
        <v>90</v>
      </c>
      <c r="B41" s="7">
        <f t="shared" si="10"/>
        <v>0</v>
      </c>
      <c r="C41" s="7">
        <f t="shared" si="11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0"/>
        <v>0</v>
      </c>
      <c r="C42" s="7">
        <f t="shared" si="11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0"/>
        <v>0</v>
      </c>
      <c r="C43" s="7">
        <f t="shared" si="11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0"/>
        <v>1</v>
      </c>
      <c r="C44" s="7">
        <f t="shared" si="11"/>
        <v>1</v>
      </c>
      <c r="D44" s="7"/>
      <c r="E44" s="7">
        <v>1</v>
      </c>
      <c r="F44" s="7"/>
    </row>
    <row r="45" spans="1:6" ht="18" customHeight="1">
      <c r="A45" s="14" t="s">
        <v>94</v>
      </c>
      <c r="B45" s="7">
        <f t="shared" si="10"/>
        <v>0</v>
      </c>
      <c r="C45" s="7">
        <f t="shared" si="11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0"/>
        <v>0</v>
      </c>
      <c r="C46" s="7">
        <f t="shared" si="11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0"/>
        <v>13</v>
      </c>
      <c r="C47" s="7">
        <f t="shared" si="11"/>
        <v>13</v>
      </c>
      <c r="D47" s="7"/>
      <c r="E47" s="7">
        <v>13</v>
      </c>
      <c r="F47" s="7"/>
    </row>
    <row r="48" spans="1:6" ht="18" customHeight="1">
      <c r="A48" s="13" t="s">
        <v>97</v>
      </c>
      <c r="B48" s="7">
        <f t="shared" ref="B48" si="12">SUM(B49:B59)</f>
        <v>0</v>
      </c>
      <c r="C48" s="7">
        <f t="shared" ref="C48" si="13">SUM(C49:C59)</f>
        <v>0</v>
      </c>
      <c r="D48" s="7">
        <f t="shared" ref="D48" si="14">SUM(D49:D59)</f>
        <v>0</v>
      </c>
      <c r="E48" s="7">
        <f t="shared" ref="E48" si="15">SUM(E49:E59)</f>
        <v>0</v>
      </c>
      <c r="F48" s="7">
        <f t="shared" ref="F48" si="16">SUM(F49:F59)</f>
        <v>0</v>
      </c>
    </row>
    <row r="49" spans="1:6" ht="18" customHeight="1">
      <c r="A49" s="14" t="s">
        <v>98</v>
      </c>
      <c r="B49" s="7">
        <f t="shared" ref="B49:B59" si="17">C49+F49</f>
        <v>0</v>
      </c>
      <c r="C49" s="7">
        <f t="shared" ref="C49:C59" si="18">SUM(D49:E49)</f>
        <v>0</v>
      </c>
      <c r="D49" s="7"/>
      <c r="E49" s="7"/>
      <c r="F49" s="7"/>
    </row>
    <row r="50" spans="1:6" ht="18" customHeight="1">
      <c r="A50" s="14" t="s">
        <v>99</v>
      </c>
      <c r="B50" s="7">
        <f t="shared" si="17"/>
        <v>0</v>
      </c>
      <c r="C50" s="7">
        <f t="shared" si="18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7"/>
        <v>0</v>
      </c>
      <c r="C51" s="7">
        <f t="shared" si="18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7"/>
        <v>0</v>
      </c>
      <c r="C52" s="7">
        <f t="shared" si="18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7"/>
        <v>0</v>
      </c>
      <c r="C53" s="7">
        <f t="shared" si="18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7"/>
        <v>0</v>
      </c>
      <c r="C54" s="7">
        <f t="shared" si="18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7"/>
        <v>0</v>
      </c>
      <c r="C55" s="7">
        <f t="shared" si="18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7"/>
        <v>0</v>
      </c>
      <c r="C56" s="16">
        <f t="shared" si="18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7"/>
        <v>0</v>
      </c>
      <c r="C57" s="7">
        <f t="shared" si="18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7"/>
        <v>0</v>
      </c>
      <c r="C58" s="16">
        <f t="shared" si="18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7"/>
        <v>0</v>
      </c>
      <c r="C59" s="7">
        <f t="shared" si="18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19">SUM(B61:B64)</f>
        <v>0</v>
      </c>
      <c r="C60" s="7">
        <f t="shared" si="19"/>
        <v>0</v>
      </c>
      <c r="D60" s="7">
        <f t="shared" si="19"/>
        <v>0</v>
      </c>
      <c r="E60" s="7">
        <f t="shared" si="19"/>
        <v>0</v>
      </c>
      <c r="F60" s="7">
        <f t="shared" si="19"/>
        <v>0</v>
      </c>
    </row>
    <row r="61" spans="1:6" ht="18" customHeight="1">
      <c r="A61" s="14" t="s">
        <v>110</v>
      </c>
      <c r="B61" s="7">
        <f t="shared" ref="B61:B64" si="20">C61+F61</f>
        <v>0</v>
      </c>
      <c r="C61" s="16">
        <f t="shared" ref="C61:C64" si="21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0"/>
        <v>0</v>
      </c>
      <c r="C62" s="16">
        <f t="shared" si="21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0"/>
        <v>0</v>
      </c>
      <c r="C63" s="16">
        <f t="shared" si="21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0"/>
        <v>0</v>
      </c>
      <c r="C64" s="16">
        <f t="shared" si="21"/>
        <v>0</v>
      </c>
      <c r="D64" s="16"/>
      <c r="E64" s="16"/>
      <c r="F64" s="7"/>
    </row>
    <row r="65" spans="1:6" ht="27">
      <c r="A65" s="13" t="s">
        <v>114</v>
      </c>
      <c r="B65" s="7">
        <f t="shared" ref="B65" si="22">SUM(B66:B77)</f>
        <v>0</v>
      </c>
      <c r="C65" s="15">
        <f t="shared" ref="C65" si="23">SUM(C66:C77)</f>
        <v>0</v>
      </c>
      <c r="D65" s="15">
        <f t="shared" ref="D65" si="24">SUM(D66:D77)</f>
        <v>0</v>
      </c>
      <c r="E65" s="15">
        <f t="shared" ref="E65" si="25">SUM(E66:E77)</f>
        <v>0</v>
      </c>
      <c r="F65" s="7">
        <f t="shared" ref="F65" si="26">SUM(F66:F77)</f>
        <v>0</v>
      </c>
    </row>
    <row r="66" spans="1:6" ht="18" customHeight="1">
      <c r="A66" s="14" t="s">
        <v>115</v>
      </c>
      <c r="B66" s="7">
        <f t="shared" ref="B66:B70" si="27">C66+F66</f>
        <v>0</v>
      </c>
      <c r="C66" s="16">
        <f t="shared" ref="C66:C70" si="28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7"/>
        <v>0</v>
      </c>
      <c r="C67" s="16">
        <f t="shared" si="28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7"/>
        <v>0</v>
      </c>
      <c r="C68" s="16">
        <f t="shared" si="28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7"/>
        <v>0</v>
      </c>
      <c r="C69" s="16">
        <f t="shared" si="28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7"/>
        <v>0</v>
      </c>
      <c r="C70" s="16">
        <f t="shared" si="28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29">C71+F71</f>
        <v>0</v>
      </c>
      <c r="C71" s="16">
        <f t="shared" ref="C71:C77" si="30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29"/>
        <v>0</v>
      </c>
      <c r="C72" s="16">
        <f t="shared" si="30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29"/>
        <v>0</v>
      </c>
      <c r="C73" s="16">
        <f t="shared" si="30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29"/>
        <v>0</v>
      </c>
      <c r="C74" s="16">
        <f t="shared" si="30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29"/>
        <v>0</v>
      </c>
      <c r="C75" s="16">
        <f t="shared" si="30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29"/>
        <v>0</v>
      </c>
      <c r="C76" s="16">
        <f t="shared" si="30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29"/>
        <v>0</v>
      </c>
      <c r="C77" s="16">
        <f t="shared" si="30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1">SUM(B79:B94)</f>
        <v>0</v>
      </c>
      <c r="C78" s="15">
        <f t="shared" ref="C78" si="32">SUM(C79:C94)</f>
        <v>0</v>
      </c>
      <c r="D78" s="15">
        <f t="shared" ref="D78" si="33">SUM(D79:D94)</f>
        <v>0</v>
      </c>
      <c r="E78" s="15">
        <f t="shared" ref="E78" si="34">SUM(E79:E94)</f>
        <v>0</v>
      </c>
      <c r="F78" s="7">
        <f t="shared" ref="F78" si="35">SUM(F79:F94)</f>
        <v>0</v>
      </c>
    </row>
    <row r="79" spans="1:6" ht="18" customHeight="1">
      <c r="A79" s="14" t="s">
        <v>115</v>
      </c>
      <c r="B79" s="7">
        <f t="shared" ref="B79:B94" si="36">C79+F79</f>
        <v>0</v>
      </c>
      <c r="C79" s="16">
        <f t="shared" ref="C79:C94" si="37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6"/>
        <v>0</v>
      </c>
      <c r="C80" s="16">
        <f t="shared" si="37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6"/>
        <v>0</v>
      </c>
      <c r="C81" s="16">
        <f t="shared" si="37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6"/>
        <v>0</v>
      </c>
      <c r="C82" s="16">
        <f t="shared" si="37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6"/>
        <v>0</v>
      </c>
      <c r="C83" s="16">
        <f t="shared" si="37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6"/>
        <v>0</v>
      </c>
      <c r="C84" s="16">
        <f t="shared" si="37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6"/>
        <v>0</v>
      </c>
      <c r="C85" s="16">
        <f t="shared" si="37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6"/>
        <v>0</v>
      </c>
      <c r="C86" s="16">
        <f t="shared" si="37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6"/>
        <v>0</v>
      </c>
      <c r="C87" s="16">
        <f t="shared" si="37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6"/>
        <v>0</v>
      </c>
      <c r="C88" s="16">
        <f t="shared" si="37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6"/>
        <v>0</v>
      </c>
      <c r="C89" s="16">
        <f t="shared" si="37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6"/>
        <v>0</v>
      </c>
      <c r="C90" s="16">
        <f t="shared" si="37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6"/>
        <v>0</v>
      </c>
      <c r="C91" s="16">
        <f t="shared" si="37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6"/>
        <v>0</v>
      </c>
      <c r="C92" s="16">
        <f t="shared" si="37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6"/>
        <v>0</v>
      </c>
      <c r="C93" s="16">
        <f t="shared" si="37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6"/>
        <v>0</v>
      </c>
      <c r="C94" s="16">
        <f t="shared" si="37"/>
        <v>0</v>
      </c>
      <c r="D94" s="16"/>
      <c r="E94" s="16"/>
      <c r="F94" s="7"/>
    </row>
    <row r="95" spans="1:6" ht="27">
      <c r="A95" s="13" t="s">
        <v>133</v>
      </c>
      <c r="B95" s="7">
        <f t="shared" ref="B95" si="38">SUM(B96:B97)</f>
        <v>0</v>
      </c>
      <c r="C95" s="7">
        <f t="shared" ref="C95" si="39">SUM(C96:C97)</f>
        <v>0</v>
      </c>
      <c r="D95" s="7">
        <f t="shared" ref="D95" si="40">SUM(D96:D97)</f>
        <v>0</v>
      </c>
      <c r="E95" s="7">
        <f t="shared" ref="E95" si="41">SUM(E96:E97)</f>
        <v>0</v>
      </c>
      <c r="F95" s="7">
        <f t="shared" ref="F95" si="42">SUM(F96:F97)</f>
        <v>0</v>
      </c>
    </row>
    <row r="96" spans="1:6" ht="18" customHeight="1">
      <c r="A96" s="14" t="s">
        <v>134</v>
      </c>
      <c r="B96" s="7">
        <f t="shared" ref="B96:B97" si="43">C96+F96</f>
        <v>0</v>
      </c>
      <c r="C96" s="7">
        <f t="shared" ref="C96:C97" si="44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3"/>
        <v>0</v>
      </c>
      <c r="C97" s="7">
        <f t="shared" si="44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5">SUM(B99:B103)</f>
        <v>0</v>
      </c>
      <c r="C98" s="7">
        <f t="shared" ref="C98" si="46">SUM(C99:C103)</f>
        <v>0</v>
      </c>
      <c r="D98" s="7">
        <f t="shared" ref="D98" si="47">SUM(D99:D103)</f>
        <v>0</v>
      </c>
      <c r="E98" s="7">
        <f t="shared" ref="E98" si="48">SUM(E99:E103)</f>
        <v>0</v>
      </c>
      <c r="F98" s="7">
        <f t="shared" ref="F98" si="49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 t="shared" ref="B104" si="50">SUM(B105:B106)</f>
        <v>0</v>
      </c>
      <c r="C104" s="7">
        <f t="shared" ref="C104" si="51">SUM(C105:C106)</f>
        <v>0</v>
      </c>
      <c r="D104" s="7">
        <f t="shared" ref="D104" si="52">SUM(D105:D106)</f>
        <v>0</v>
      </c>
      <c r="E104" s="7">
        <f t="shared" ref="E104" si="53">SUM(E105:E106)</f>
        <v>0</v>
      </c>
      <c r="F104" s="7">
        <f t="shared" ref="F104" si="54">SUM(F105:F106)</f>
        <v>0</v>
      </c>
    </row>
    <row r="105" spans="1:6" ht="18" customHeight="1">
      <c r="A105" s="14" t="s">
        <v>141</v>
      </c>
      <c r="B105" s="7">
        <f t="shared" ref="B105:B106" si="55">C105+F105</f>
        <v>0</v>
      </c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142</v>
      </c>
      <c r="B106" s="7">
        <f t="shared" si="55"/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143</v>
      </c>
      <c r="B107" s="7">
        <f t="shared" ref="B107" si="57">SUM(B108:B111)</f>
        <v>0</v>
      </c>
      <c r="C107" s="7">
        <f t="shared" ref="C107" si="58">SUM(C108:C111)</f>
        <v>0</v>
      </c>
      <c r="D107" s="7">
        <f t="shared" ref="D107" si="59">SUM(D108:D111)</f>
        <v>0</v>
      </c>
      <c r="E107" s="7">
        <f t="shared" ref="E107" si="60">SUM(E108:E111)</f>
        <v>0</v>
      </c>
      <c r="F107" s="7">
        <f t="shared" ref="F107" si="61">SUM(F108:F111)</f>
        <v>0</v>
      </c>
    </row>
    <row r="108" spans="1:6" ht="18" customHeight="1">
      <c r="A108" s="14" t="s">
        <v>144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146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f t="shared" ref="B112:F112" si="62">B6+B20+B48+B60+B65+B78+B95+B98+B104+B107</f>
        <v>341.60999999999996</v>
      </c>
      <c r="C112" s="7">
        <f t="shared" si="62"/>
        <v>341.60999999999996</v>
      </c>
      <c r="D112" s="7">
        <f t="shared" si="62"/>
        <v>321.60999999999996</v>
      </c>
      <c r="E112" s="7">
        <f t="shared" si="62"/>
        <v>20</v>
      </c>
      <c r="F112" s="7">
        <f t="shared" si="62"/>
        <v>0</v>
      </c>
    </row>
    <row r="113" spans="1:6">
      <c r="A113" s="44" t="s">
        <v>148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I16" sqref="I16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42" t="s">
        <v>53</v>
      </c>
      <c r="B1" s="42"/>
      <c r="C1" s="42"/>
      <c r="D1" s="42"/>
      <c r="E1" s="42"/>
      <c r="F1" s="42"/>
    </row>
    <row r="2" spans="1:6">
      <c r="A2" s="11"/>
      <c r="E2" s="33" t="s">
        <v>1</v>
      </c>
      <c r="F2" s="33"/>
    </row>
    <row r="3" spans="1:6">
      <c r="A3" s="38" t="s">
        <v>54</v>
      </c>
      <c r="B3" s="45" t="s">
        <v>24</v>
      </c>
      <c r="C3" s="43" t="s">
        <v>40</v>
      </c>
      <c r="D3" s="43"/>
      <c r="E3" s="43"/>
      <c r="F3" s="38" t="s">
        <v>41</v>
      </c>
    </row>
    <row r="4" spans="1:6" ht="21" customHeight="1">
      <c r="A4" s="38"/>
      <c r="B4" s="46"/>
      <c r="C4" s="6" t="s">
        <v>28</v>
      </c>
      <c r="D4" s="6" t="s">
        <v>45</v>
      </c>
      <c r="E4" s="6" t="s">
        <v>46</v>
      </c>
      <c r="F4" s="43"/>
    </row>
    <row r="5" spans="1:6" ht="18" customHeight="1">
      <c r="A5" s="13" t="s">
        <v>149</v>
      </c>
      <c r="B5" s="7">
        <f>SUM(B6:B9)</f>
        <v>321.61</v>
      </c>
      <c r="C5" s="7">
        <f>SUM(C6:C9)</f>
        <v>321.61</v>
      </c>
      <c r="D5" s="7">
        <f>SUM(D6:D9)</f>
        <v>321.61</v>
      </c>
      <c r="E5" s="7">
        <f>SUM(E6:E9)</f>
        <v>0</v>
      </c>
      <c r="F5" s="7">
        <f>SUM(F6:F9)</f>
        <v>0</v>
      </c>
    </row>
    <row r="6" spans="1:6" ht="18" customHeight="1">
      <c r="A6" s="14" t="s">
        <v>150</v>
      </c>
      <c r="B6" s="7">
        <f>C6+F6</f>
        <v>202.9</v>
      </c>
      <c r="C6" s="7">
        <f>SUM(D6:E6)</f>
        <v>202.9</v>
      </c>
      <c r="D6" s="7">
        <v>202.9</v>
      </c>
      <c r="E6" s="7"/>
      <c r="F6" s="7"/>
    </row>
    <row r="7" spans="1:6" ht="18" customHeight="1">
      <c r="A7" s="14" t="s">
        <v>151</v>
      </c>
      <c r="B7" s="7">
        <f>C7+F7</f>
        <v>99.1</v>
      </c>
      <c r="C7" s="7">
        <f>SUM(D7:E7)</f>
        <v>99.1</v>
      </c>
      <c r="D7" s="7">
        <v>99.1</v>
      </c>
      <c r="E7" s="7"/>
      <c r="F7" s="7"/>
    </row>
    <row r="8" spans="1:6" ht="18" customHeight="1">
      <c r="A8" s="14" t="s">
        <v>66</v>
      </c>
      <c r="B8" s="7">
        <f>C8+F8</f>
        <v>19.61</v>
      </c>
      <c r="C8" s="7">
        <f>SUM(D8:E8)</f>
        <v>19.61</v>
      </c>
      <c r="D8" s="7">
        <v>19.61</v>
      </c>
      <c r="E8" s="7"/>
      <c r="F8" s="7"/>
    </row>
    <row r="9" spans="1:6" ht="18" customHeight="1">
      <c r="A9" s="14" t="s">
        <v>68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152</v>
      </c>
      <c r="B10" s="7">
        <v>20</v>
      </c>
      <c r="C10" s="7">
        <v>20</v>
      </c>
      <c r="D10" s="7">
        <f>SUM(D11:D20)</f>
        <v>0</v>
      </c>
      <c r="E10" s="7">
        <v>20</v>
      </c>
      <c r="F10" s="7">
        <f>SUM(F11:F20)</f>
        <v>0</v>
      </c>
    </row>
    <row r="11" spans="1:6" ht="18" customHeight="1">
      <c r="A11" s="14" t="s">
        <v>153</v>
      </c>
      <c r="B11" s="7">
        <f>C11+F11</f>
        <v>3</v>
      </c>
      <c r="C11" s="7">
        <f>SUM(D11:E11)</f>
        <v>3</v>
      </c>
      <c r="D11" s="7"/>
      <c r="E11" s="7">
        <v>3</v>
      </c>
      <c r="F11" s="7"/>
    </row>
    <row r="12" spans="1:6" ht="18" customHeight="1">
      <c r="A12" s="14" t="s">
        <v>83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154</v>
      </c>
      <c r="B14" s="7"/>
      <c r="C14" s="16"/>
      <c r="D14" s="16"/>
      <c r="E14" s="16"/>
      <c r="F14" s="7"/>
    </row>
    <row r="15" spans="1:6" ht="18" customHeight="1">
      <c r="A15" s="14" t="s">
        <v>90</v>
      </c>
      <c r="B15" s="7">
        <v>3</v>
      </c>
      <c r="C15" s="15">
        <v>3</v>
      </c>
      <c r="D15" s="15"/>
      <c r="E15" s="15">
        <v>3</v>
      </c>
      <c r="F15" s="7"/>
    </row>
    <row r="16" spans="1:6" ht="18" customHeight="1">
      <c r="A16" s="14" t="s">
        <v>85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93</v>
      </c>
      <c r="B18" s="7">
        <f>C18+F18</f>
        <v>1</v>
      </c>
      <c r="C18" s="7">
        <f>SUM(D18:E18)</f>
        <v>1</v>
      </c>
      <c r="D18" s="7"/>
      <c r="E18" s="7">
        <v>1</v>
      </c>
      <c r="F18" s="7"/>
    </row>
    <row r="19" spans="1:6" ht="18" customHeight="1">
      <c r="A19" s="14" t="s">
        <v>81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96</v>
      </c>
      <c r="B20" s="7">
        <f>C20+F20</f>
        <v>13</v>
      </c>
      <c r="C20" s="7">
        <f>SUM(D20:E20)</f>
        <v>13</v>
      </c>
      <c r="D20" s="7"/>
      <c r="E20" s="7">
        <v>13</v>
      </c>
      <c r="F20" s="7"/>
    </row>
    <row r="21" spans="1:6" ht="18" customHeight="1">
      <c r="A21" s="13" t="s">
        <v>156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118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158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159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119</v>
      </c>
      <c r="B27" s="7"/>
      <c r="C27" s="16"/>
      <c r="D27" s="16"/>
      <c r="E27" s="16"/>
      <c r="F27" s="7"/>
    </row>
    <row r="28" spans="1:6" ht="18" customHeight="1">
      <c r="A28" s="14" t="s">
        <v>126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118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159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119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161</v>
      </c>
      <c r="B36" s="7"/>
      <c r="C36" s="7"/>
      <c r="D36" s="7"/>
      <c r="E36" s="7"/>
      <c r="F36" s="7"/>
    </row>
    <row r="37" spans="1:6" ht="18" customHeight="1">
      <c r="A37" s="14" t="s">
        <v>162</v>
      </c>
      <c r="B37" s="7"/>
      <c r="C37" s="7"/>
      <c r="D37" s="7"/>
      <c r="E37" s="7"/>
      <c r="F37" s="7"/>
    </row>
    <row r="38" spans="1:6" ht="18" customHeight="1">
      <c r="A38" s="14" t="s">
        <v>163</v>
      </c>
      <c r="B38" s="7"/>
      <c r="C38" s="7"/>
      <c r="D38" s="7"/>
      <c r="E38" s="7"/>
      <c r="F38" s="7"/>
    </row>
    <row r="39" spans="1:6" ht="18" customHeight="1">
      <c r="A39" s="14" t="s">
        <v>164</v>
      </c>
      <c r="B39" s="7"/>
      <c r="C39" s="7"/>
      <c r="D39" s="7"/>
      <c r="E39" s="7"/>
      <c r="F39" s="7"/>
    </row>
    <row r="40" spans="1:6" ht="18" customHeight="1">
      <c r="A40" s="13" t="s">
        <v>165</v>
      </c>
      <c r="B40" s="7"/>
      <c r="C40" s="7"/>
      <c r="D40" s="7"/>
      <c r="E40" s="7"/>
      <c r="F40" s="7"/>
    </row>
    <row r="41" spans="1:6" ht="18" customHeight="1">
      <c r="A41" s="14" t="s">
        <v>166</v>
      </c>
      <c r="B41" s="7"/>
      <c r="C41" s="16"/>
      <c r="D41" s="16"/>
      <c r="E41" s="16"/>
      <c r="F41" s="7"/>
    </row>
    <row r="42" spans="1:6" ht="18" customHeight="1">
      <c r="A42" s="14" t="s">
        <v>167</v>
      </c>
      <c r="B42" s="7"/>
      <c r="C42" s="16"/>
      <c r="D42" s="16"/>
      <c r="E42" s="16"/>
      <c r="F42" s="7"/>
    </row>
    <row r="43" spans="1:6" ht="18" customHeight="1">
      <c r="A43" s="17" t="s">
        <v>168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138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139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169</v>
      </c>
      <c r="B47" s="7"/>
      <c r="C47" s="7"/>
      <c r="D47" s="7"/>
      <c r="E47" s="7"/>
      <c r="F47" s="7"/>
    </row>
    <row r="48" spans="1:6" ht="18" customHeight="1">
      <c r="A48" s="14" t="s">
        <v>170</v>
      </c>
      <c r="B48" s="7"/>
      <c r="C48" s="7"/>
      <c r="D48" s="7"/>
      <c r="E48" s="7"/>
      <c r="F48" s="7"/>
    </row>
    <row r="49" spans="1:6" ht="18" customHeight="1">
      <c r="A49" s="14" t="s">
        <v>171</v>
      </c>
      <c r="B49" s="7"/>
      <c r="C49" s="7"/>
      <c r="D49" s="7"/>
      <c r="E49" s="7"/>
      <c r="F49" s="7"/>
    </row>
    <row r="50" spans="1:6" ht="18" customHeight="1">
      <c r="A50" s="17" t="s">
        <v>172</v>
      </c>
      <c r="B50" s="7"/>
      <c r="C50" s="7"/>
      <c r="D50" s="7"/>
      <c r="E50" s="7"/>
      <c r="F50" s="7"/>
    </row>
    <row r="51" spans="1:6" ht="18" customHeight="1">
      <c r="A51" s="14" t="s">
        <v>173</v>
      </c>
      <c r="B51" s="7"/>
      <c r="C51" s="16"/>
      <c r="D51" s="16"/>
      <c r="E51" s="16"/>
      <c r="F51" s="7"/>
    </row>
    <row r="52" spans="1:6" ht="18" customHeight="1">
      <c r="A52" s="14" t="s">
        <v>105</v>
      </c>
      <c r="B52" s="7"/>
      <c r="C52" s="16"/>
      <c r="D52" s="16"/>
      <c r="E52" s="16"/>
      <c r="F52" s="7"/>
    </row>
    <row r="53" spans="1:6" ht="18" customHeight="1">
      <c r="A53" s="14" t="s">
        <v>107</v>
      </c>
      <c r="B53" s="7"/>
      <c r="C53" s="16"/>
      <c r="D53" s="16"/>
      <c r="E53" s="16"/>
      <c r="F53" s="7"/>
    </row>
    <row r="54" spans="1:6" ht="18" customHeight="1">
      <c r="A54" s="14" t="s">
        <v>174</v>
      </c>
      <c r="B54" s="7"/>
      <c r="C54" s="7"/>
      <c r="D54" s="7"/>
      <c r="E54" s="7"/>
      <c r="F54" s="7"/>
    </row>
    <row r="55" spans="1:6" ht="18" customHeight="1">
      <c r="A55" s="14" t="s">
        <v>175</v>
      </c>
      <c r="B55" s="7"/>
      <c r="C55" s="7"/>
      <c r="D55" s="7"/>
      <c r="E55" s="7"/>
      <c r="F55" s="7"/>
    </row>
    <row r="56" spans="1:6" ht="18" customHeight="1">
      <c r="A56" s="17" t="s">
        <v>176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177</v>
      </c>
      <c r="B59" s="7"/>
      <c r="C59" s="7"/>
      <c r="D59" s="7"/>
      <c r="E59" s="7"/>
      <c r="F59" s="7"/>
    </row>
    <row r="60" spans="1:6" ht="18" customHeight="1">
      <c r="A60" s="14" t="s">
        <v>110</v>
      </c>
      <c r="B60" s="7"/>
      <c r="C60" s="16"/>
      <c r="D60" s="16"/>
      <c r="E60" s="16"/>
      <c r="F60" s="7"/>
    </row>
    <row r="61" spans="1:6" ht="18" customHeight="1">
      <c r="A61" s="14" t="s">
        <v>111</v>
      </c>
      <c r="B61" s="7"/>
      <c r="C61" s="16"/>
      <c r="D61" s="16"/>
      <c r="E61" s="16"/>
      <c r="F61" s="7"/>
    </row>
    <row r="62" spans="1:6" ht="18" customHeight="1">
      <c r="A62" s="14" t="s">
        <v>112</v>
      </c>
      <c r="B62" s="7"/>
      <c r="C62" s="16"/>
      <c r="D62" s="16"/>
      <c r="E62" s="16"/>
      <c r="F62" s="7"/>
    </row>
    <row r="63" spans="1:6" ht="18" customHeight="1">
      <c r="A63" s="14" t="s">
        <v>113</v>
      </c>
      <c r="B63" s="7"/>
      <c r="C63" s="16"/>
      <c r="D63" s="16"/>
      <c r="E63" s="16"/>
      <c r="F63" s="7"/>
    </row>
    <row r="64" spans="1:6" ht="18" customHeight="1">
      <c r="A64" s="17" t="s">
        <v>178</v>
      </c>
      <c r="B64" s="7"/>
      <c r="C64" s="7"/>
      <c r="D64" s="7"/>
      <c r="E64" s="7"/>
      <c r="F64" s="7"/>
    </row>
    <row r="65" spans="1:6" ht="18" customHeight="1">
      <c r="A65" s="14" t="s">
        <v>179</v>
      </c>
      <c r="B65" s="7"/>
      <c r="C65" s="16"/>
      <c r="D65" s="16"/>
      <c r="E65" s="16"/>
      <c r="F65" s="7"/>
    </row>
    <row r="66" spans="1:6" ht="18" customHeight="1">
      <c r="A66" s="14" t="s">
        <v>180</v>
      </c>
      <c r="B66" s="7"/>
      <c r="C66" s="16"/>
      <c r="D66" s="16"/>
      <c r="E66" s="16"/>
      <c r="F66" s="7"/>
    </row>
    <row r="67" spans="1:6" ht="18" customHeight="1">
      <c r="A67" s="13" t="s">
        <v>181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>
        <v>341.61</v>
      </c>
      <c r="C72" s="7">
        <v>341.61</v>
      </c>
      <c r="D72" s="7">
        <v>321.61</v>
      </c>
      <c r="E72" s="7">
        <v>20</v>
      </c>
      <c r="F72" s="7"/>
    </row>
    <row r="73" spans="1:6">
      <c r="A73" s="44" t="s">
        <v>148</v>
      </c>
      <c r="B73" s="44"/>
      <c r="C73" s="44"/>
      <c r="D73" s="44"/>
      <c r="E73" s="44"/>
      <c r="F73" s="4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D9" sqref="D9"/>
    </sheetView>
  </sheetViews>
  <sheetFormatPr defaultColWidth="9" defaultRowHeight="13.5"/>
  <cols>
    <col min="1" max="1" width="46.75" customWidth="1"/>
    <col min="2" max="2" width="33.625" customWidth="1"/>
  </cols>
  <sheetData>
    <row r="2" spans="1:2" ht="25.5">
      <c r="A2" s="30" t="s">
        <v>182</v>
      </c>
      <c r="B2" s="30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183</v>
      </c>
    </row>
    <row r="5" spans="1:2" ht="24" customHeight="1">
      <c r="A5" s="7" t="s">
        <v>28</v>
      </c>
      <c r="B5" s="7">
        <f>SUM(B6:B8)</f>
        <v>1</v>
      </c>
    </row>
    <row r="6" spans="1:2" ht="24" customHeight="1">
      <c r="A6" s="10" t="s">
        <v>184</v>
      </c>
      <c r="B6" s="7"/>
    </row>
    <row r="7" spans="1:2" ht="24" customHeight="1">
      <c r="A7" s="10" t="s">
        <v>185</v>
      </c>
      <c r="B7" s="7"/>
    </row>
    <row r="8" spans="1:2" ht="24" customHeight="1">
      <c r="A8" s="10" t="s">
        <v>186</v>
      </c>
      <c r="B8" s="7">
        <v>1</v>
      </c>
    </row>
    <row r="9" spans="1:2" ht="24" customHeight="1">
      <c r="A9" s="10" t="s">
        <v>187</v>
      </c>
      <c r="B9" s="7">
        <v>1</v>
      </c>
    </row>
    <row r="10" spans="1:2" ht="24" customHeight="1">
      <c r="A10" s="10" t="s">
        <v>188</v>
      </c>
      <c r="B10" s="7"/>
    </row>
    <row r="11" spans="1:2" ht="30.75" customHeight="1">
      <c r="A11" s="47" t="s">
        <v>189</v>
      </c>
      <c r="B11" s="47"/>
    </row>
    <row r="12" spans="1:2" ht="30.75" customHeight="1">
      <c r="A12" s="48" t="s">
        <v>230</v>
      </c>
      <c r="B12" s="48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sqref="A1:F13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30" t="s">
        <v>190</v>
      </c>
      <c r="B2" s="30"/>
      <c r="C2" s="30"/>
      <c r="D2" s="30"/>
      <c r="E2" s="30"/>
      <c r="F2" s="30"/>
    </row>
    <row r="3" spans="1:6" ht="33" customHeight="1">
      <c r="F3" s="5" t="s">
        <v>1</v>
      </c>
    </row>
    <row r="4" spans="1:6" ht="23.25" customHeight="1">
      <c r="A4" s="40" t="s">
        <v>23</v>
      </c>
      <c r="B4" s="45" t="s">
        <v>24</v>
      </c>
      <c r="C4" s="31" t="s">
        <v>40</v>
      </c>
      <c r="D4" s="39"/>
      <c r="E4" s="32"/>
      <c r="F4" s="40" t="s">
        <v>41</v>
      </c>
    </row>
    <row r="5" spans="1:6" ht="23.25" customHeight="1">
      <c r="A5" s="46"/>
      <c r="B5" s="46"/>
      <c r="C5" s="6" t="s">
        <v>28</v>
      </c>
      <c r="D5" s="6" t="s">
        <v>45</v>
      </c>
      <c r="E5" s="6" t="s">
        <v>46</v>
      </c>
      <c r="F5" s="46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L5" sqref="L5:N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2"/>
    </row>
    <row r="2" spans="1:14" ht="27" customHeight="1">
      <c r="A2" s="50" t="s">
        <v>191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36" customHeight="1">
      <c r="A3" s="51" t="s">
        <v>192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36.75" customHeight="1">
      <c r="A4" s="51" t="s">
        <v>193</v>
      </c>
      <c r="B4" s="51"/>
      <c r="C4" s="52"/>
      <c r="D4" s="53"/>
      <c r="E4" s="53"/>
      <c r="F4" s="53"/>
      <c r="G4" s="54"/>
      <c r="H4" s="51" t="s">
        <v>194</v>
      </c>
      <c r="I4" s="51"/>
      <c r="J4" s="51"/>
      <c r="K4" s="51"/>
      <c r="L4" s="51"/>
      <c r="M4" s="51"/>
      <c r="N4" s="51"/>
    </row>
    <row r="5" spans="1:14" ht="36.75" customHeight="1">
      <c r="A5" s="51" t="s">
        <v>195</v>
      </c>
      <c r="B5" s="51"/>
      <c r="C5" s="52" t="s">
        <v>196</v>
      </c>
      <c r="D5" s="53"/>
      <c r="E5" s="53"/>
      <c r="F5" s="53"/>
      <c r="G5" s="53"/>
      <c r="H5" s="51" t="s">
        <v>197</v>
      </c>
      <c r="I5" s="51"/>
      <c r="J5" s="51"/>
      <c r="K5" s="51"/>
      <c r="L5" s="52"/>
      <c r="M5" s="53"/>
      <c r="N5" s="54"/>
    </row>
    <row r="6" spans="1:14" ht="25.5" customHeight="1">
      <c r="A6" s="57" t="s">
        <v>198</v>
      </c>
      <c r="B6" s="58"/>
      <c r="C6" s="55" t="s">
        <v>199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21" customHeight="1">
      <c r="A7" s="59"/>
      <c r="B7" s="60"/>
      <c r="C7" s="55" t="s">
        <v>200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8" customHeight="1">
      <c r="A8" s="51" t="s">
        <v>201</v>
      </c>
      <c r="B8" s="51"/>
      <c r="C8" s="51"/>
      <c r="D8" s="51"/>
      <c r="E8" s="51" t="s">
        <v>202</v>
      </c>
      <c r="F8" s="51"/>
      <c r="G8" s="51"/>
      <c r="H8" s="51"/>
      <c r="I8" s="51"/>
      <c r="J8" s="51"/>
      <c r="K8" s="51"/>
      <c r="L8" s="51"/>
      <c r="M8" s="51"/>
      <c r="N8" s="4" t="s">
        <v>203</v>
      </c>
    </row>
    <row r="9" spans="1:14" ht="75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4"/>
    </row>
    <row r="10" spans="1:14" ht="21" customHeight="1">
      <c r="A10" s="56" t="s">
        <v>204</v>
      </c>
      <c r="B10" s="56"/>
      <c r="C10" s="56"/>
      <c r="D10" s="56"/>
      <c r="E10" s="51" t="s">
        <v>205</v>
      </c>
      <c r="F10" s="51"/>
      <c r="G10" s="51" t="s">
        <v>206</v>
      </c>
      <c r="H10" s="51"/>
      <c r="I10" s="51"/>
      <c r="J10" s="51"/>
      <c r="K10" s="51" t="s">
        <v>207</v>
      </c>
      <c r="L10" s="51"/>
      <c r="M10" s="51"/>
      <c r="N10" s="3" t="s">
        <v>208</v>
      </c>
    </row>
    <row r="11" spans="1:14" ht="21" customHeight="1">
      <c r="A11" s="56"/>
      <c r="B11" s="56"/>
      <c r="C11" s="56"/>
      <c r="D11" s="56"/>
      <c r="E11" s="51" t="s">
        <v>209</v>
      </c>
      <c r="F11" s="51"/>
      <c r="G11" s="51" t="s">
        <v>210</v>
      </c>
      <c r="H11" s="51"/>
      <c r="I11" s="51"/>
      <c r="J11" s="51"/>
      <c r="K11" s="55"/>
      <c r="L11" s="55"/>
      <c r="M11" s="55"/>
      <c r="N11" s="3"/>
    </row>
    <row r="12" spans="1:14" ht="21" customHeight="1">
      <c r="A12" s="56"/>
      <c r="B12" s="56"/>
      <c r="C12" s="56"/>
      <c r="D12" s="56"/>
      <c r="E12" s="51"/>
      <c r="F12" s="51"/>
      <c r="G12" s="51"/>
      <c r="H12" s="51"/>
      <c r="I12" s="51"/>
      <c r="J12" s="51"/>
      <c r="K12" s="55"/>
      <c r="L12" s="55"/>
      <c r="M12" s="55"/>
      <c r="N12" s="3"/>
    </row>
    <row r="13" spans="1:14" ht="21" customHeight="1">
      <c r="A13" s="56"/>
      <c r="B13" s="56"/>
      <c r="C13" s="56"/>
      <c r="D13" s="56"/>
      <c r="E13" s="51"/>
      <c r="F13" s="51"/>
      <c r="G13" s="51" t="s">
        <v>211</v>
      </c>
      <c r="H13" s="51"/>
      <c r="I13" s="51"/>
      <c r="J13" s="51"/>
      <c r="K13" s="55"/>
      <c r="L13" s="55"/>
      <c r="M13" s="55"/>
      <c r="N13" s="3"/>
    </row>
    <row r="14" spans="1:14" ht="21" customHeight="1">
      <c r="A14" s="56"/>
      <c r="B14" s="56"/>
      <c r="C14" s="56"/>
      <c r="D14" s="56"/>
      <c r="E14" s="51"/>
      <c r="F14" s="51"/>
      <c r="G14" s="51"/>
      <c r="H14" s="51"/>
      <c r="I14" s="51"/>
      <c r="J14" s="51"/>
      <c r="K14" s="55"/>
      <c r="L14" s="55"/>
      <c r="M14" s="55"/>
      <c r="N14" s="3"/>
    </row>
    <row r="15" spans="1:14" ht="21" customHeight="1">
      <c r="A15" s="56"/>
      <c r="B15" s="56"/>
      <c r="C15" s="56"/>
      <c r="D15" s="56"/>
      <c r="E15" s="51"/>
      <c r="F15" s="51"/>
      <c r="G15" s="51" t="s">
        <v>212</v>
      </c>
      <c r="H15" s="51"/>
      <c r="I15" s="51"/>
      <c r="J15" s="51"/>
      <c r="K15" s="55"/>
      <c r="L15" s="55"/>
      <c r="M15" s="55"/>
      <c r="N15" s="3"/>
    </row>
    <row r="16" spans="1:14" ht="21" customHeight="1">
      <c r="A16" s="56"/>
      <c r="B16" s="56"/>
      <c r="C16" s="56"/>
      <c r="D16" s="56"/>
      <c r="E16" s="51"/>
      <c r="F16" s="51"/>
      <c r="G16" s="51"/>
      <c r="H16" s="51"/>
      <c r="I16" s="51"/>
      <c r="J16" s="51"/>
      <c r="K16" s="55"/>
      <c r="L16" s="55"/>
      <c r="M16" s="55"/>
      <c r="N16" s="3"/>
    </row>
    <row r="17" spans="1:14" ht="21" customHeight="1">
      <c r="A17" s="56"/>
      <c r="B17" s="56"/>
      <c r="C17" s="56"/>
      <c r="D17" s="56"/>
      <c r="E17" s="51"/>
      <c r="F17" s="51"/>
      <c r="G17" s="51" t="s">
        <v>213</v>
      </c>
      <c r="H17" s="51"/>
      <c r="I17" s="51"/>
      <c r="J17" s="51"/>
      <c r="K17" s="55"/>
      <c r="L17" s="55"/>
      <c r="M17" s="55"/>
      <c r="N17" s="3"/>
    </row>
    <row r="18" spans="1:14" ht="21" customHeight="1">
      <c r="A18" s="56"/>
      <c r="B18" s="56"/>
      <c r="C18" s="56"/>
      <c r="D18" s="56"/>
      <c r="E18" s="51"/>
      <c r="F18" s="51"/>
      <c r="G18" s="51"/>
      <c r="H18" s="51"/>
      <c r="I18" s="51"/>
      <c r="J18" s="51"/>
      <c r="K18" s="55"/>
      <c r="L18" s="55"/>
      <c r="M18" s="55"/>
      <c r="N18" s="3"/>
    </row>
    <row r="19" spans="1:14" ht="21" customHeight="1">
      <c r="A19" s="56"/>
      <c r="B19" s="56"/>
      <c r="C19" s="56"/>
      <c r="D19" s="56"/>
      <c r="E19" s="51" t="s">
        <v>214</v>
      </c>
      <c r="F19" s="51"/>
      <c r="G19" s="51" t="s">
        <v>215</v>
      </c>
      <c r="H19" s="51"/>
      <c r="I19" s="51"/>
      <c r="J19" s="51"/>
      <c r="K19" s="55"/>
      <c r="L19" s="55"/>
      <c r="M19" s="55"/>
      <c r="N19" s="3"/>
    </row>
    <row r="20" spans="1:14" ht="21" customHeight="1">
      <c r="A20" s="56"/>
      <c r="B20" s="56"/>
      <c r="C20" s="56"/>
      <c r="D20" s="56"/>
      <c r="E20" s="51"/>
      <c r="F20" s="51"/>
      <c r="G20" s="51"/>
      <c r="H20" s="51"/>
      <c r="I20" s="51"/>
      <c r="J20" s="51"/>
      <c r="K20" s="55"/>
      <c r="L20" s="55"/>
      <c r="M20" s="55"/>
      <c r="N20" s="3"/>
    </row>
    <row r="21" spans="1:14" ht="21" customHeight="1">
      <c r="A21" s="56"/>
      <c r="B21" s="56"/>
      <c r="C21" s="56"/>
      <c r="D21" s="56"/>
      <c r="E21" s="51"/>
      <c r="F21" s="51"/>
      <c r="G21" s="51" t="s">
        <v>216</v>
      </c>
      <c r="H21" s="51"/>
      <c r="I21" s="51"/>
      <c r="J21" s="51"/>
      <c r="K21" s="55"/>
      <c r="L21" s="55"/>
      <c r="M21" s="55"/>
      <c r="N21" s="3"/>
    </row>
    <row r="22" spans="1:14" ht="21" customHeight="1">
      <c r="A22" s="56"/>
      <c r="B22" s="56"/>
      <c r="C22" s="56"/>
      <c r="D22" s="56"/>
      <c r="E22" s="51"/>
      <c r="F22" s="51"/>
      <c r="G22" s="51"/>
      <c r="H22" s="51"/>
      <c r="I22" s="51"/>
      <c r="J22" s="51"/>
      <c r="K22" s="55"/>
      <c r="L22" s="55"/>
      <c r="M22" s="55"/>
      <c r="N22" s="3"/>
    </row>
    <row r="23" spans="1:14" ht="21" customHeight="1">
      <c r="A23" s="56"/>
      <c r="B23" s="56"/>
      <c r="C23" s="56"/>
      <c r="D23" s="56"/>
      <c r="E23" s="51"/>
      <c r="F23" s="51"/>
      <c r="G23" s="51" t="s">
        <v>217</v>
      </c>
      <c r="H23" s="51"/>
      <c r="I23" s="51"/>
      <c r="J23" s="51"/>
      <c r="K23" s="55"/>
      <c r="L23" s="55"/>
      <c r="M23" s="55"/>
      <c r="N23" s="3"/>
    </row>
    <row r="24" spans="1:14" ht="21" customHeight="1">
      <c r="A24" s="56"/>
      <c r="B24" s="56"/>
      <c r="C24" s="56"/>
      <c r="D24" s="56"/>
      <c r="E24" s="51"/>
      <c r="F24" s="51"/>
      <c r="G24" s="51"/>
      <c r="H24" s="51"/>
      <c r="I24" s="51"/>
      <c r="J24" s="51"/>
      <c r="K24" s="55"/>
      <c r="L24" s="55"/>
      <c r="M24" s="55"/>
      <c r="N24" s="3"/>
    </row>
    <row r="25" spans="1:14" ht="21" customHeight="1">
      <c r="A25" s="56"/>
      <c r="B25" s="56"/>
      <c r="C25" s="56"/>
      <c r="D25" s="56"/>
      <c r="E25" s="51"/>
      <c r="F25" s="51"/>
      <c r="G25" s="51" t="s">
        <v>218</v>
      </c>
      <c r="H25" s="51"/>
      <c r="I25" s="51"/>
      <c r="J25" s="51"/>
      <c r="K25" s="55"/>
      <c r="L25" s="55"/>
      <c r="M25" s="55"/>
      <c r="N25" s="3"/>
    </row>
    <row r="26" spans="1:14" ht="21" customHeight="1">
      <c r="A26" s="56"/>
      <c r="B26" s="56"/>
      <c r="C26" s="56"/>
      <c r="D26" s="56"/>
      <c r="E26" s="51"/>
      <c r="F26" s="51"/>
      <c r="G26" s="51"/>
      <c r="H26" s="51"/>
      <c r="I26" s="51"/>
      <c r="J26" s="51"/>
      <c r="K26" s="55"/>
      <c r="L26" s="55"/>
      <c r="M26" s="55"/>
      <c r="N26" s="3"/>
    </row>
    <row r="27" spans="1:14" ht="21" customHeight="1">
      <c r="A27" s="56"/>
      <c r="B27" s="56"/>
      <c r="C27" s="56"/>
      <c r="D27" s="56"/>
      <c r="E27" s="51"/>
      <c r="F27" s="51"/>
      <c r="G27" s="51" t="s">
        <v>219</v>
      </c>
      <c r="H27" s="51"/>
      <c r="I27" s="51"/>
      <c r="J27" s="51"/>
      <c r="K27" s="55"/>
      <c r="L27" s="55"/>
      <c r="M27" s="55"/>
      <c r="N27" s="3"/>
    </row>
    <row r="28" spans="1:14" ht="21" customHeight="1">
      <c r="A28" s="56"/>
      <c r="B28" s="56"/>
      <c r="C28" s="56"/>
      <c r="D28" s="56"/>
      <c r="E28" s="51"/>
      <c r="F28" s="51"/>
      <c r="G28" s="51"/>
      <c r="H28" s="51"/>
      <c r="I28" s="51"/>
      <c r="J28" s="51"/>
      <c r="K28" s="55"/>
      <c r="L28" s="55"/>
      <c r="M28" s="55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dcterms:created xsi:type="dcterms:W3CDTF">2019-04-13T16:30:00Z</dcterms:created>
  <dcterms:modified xsi:type="dcterms:W3CDTF">2022-09-08T00:43:50Z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